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025 ПТО\14 ИНВЕСТИЦИОННАЯ ПРОГРАММА 2025г\Отчет по ИП2025 по кварталам\4 квартал\4 квартал ИП2025\"/>
    </mc:Choice>
  </mc:AlternateContent>
  <xr:revisionPtr revIDLastSave="0" documentId="13_ncr:1_{B0CB93A9-AFB9-4FD5-85E7-554E9C12FB18}" xr6:coauthVersionLast="47" xr6:coauthVersionMax="47" xr10:uidLastSave="{00000000-0000-0000-0000-000000000000}"/>
  <bookViews>
    <workbookView xWindow="2340" yWindow="2070" windowWidth="23625" windowHeight="14130" tabRatio="243" xr2:uid="{00000000-000D-0000-FFFF-FFFF00000000}"/>
  </bookViews>
  <sheets>
    <sheet name="Лист1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4" i="2" l="1"/>
  <c r="H104" i="2"/>
  <c r="J104" i="2"/>
  <c r="K104" i="2"/>
  <c r="L104" i="2"/>
  <c r="M104" i="2"/>
  <c r="N104" i="2"/>
  <c r="O104" i="2"/>
  <c r="P104" i="2"/>
  <c r="P103" i="2" s="1"/>
  <c r="Q104" i="2"/>
  <c r="Q103" i="2" s="1"/>
  <c r="Q97" i="2"/>
  <c r="Q41" i="2"/>
  <c r="J118" i="2" l="1"/>
  <c r="K118" i="2"/>
  <c r="L118" i="2"/>
  <c r="N118" i="2"/>
  <c r="O118" i="2"/>
  <c r="P118" i="2"/>
  <c r="Q118" i="2"/>
  <c r="M118" i="2"/>
  <c r="J26" i="2"/>
  <c r="K26" i="2"/>
  <c r="L26" i="2"/>
  <c r="M26" i="2"/>
  <c r="N26" i="2"/>
  <c r="O26" i="2"/>
  <c r="P26" i="2"/>
  <c r="M23" i="2"/>
  <c r="I90" i="2"/>
  <c r="P34" i="2"/>
  <c r="O34" i="2"/>
  <c r="N34" i="2"/>
  <c r="M34" i="2"/>
  <c r="L34" i="2"/>
  <c r="K34" i="2"/>
  <c r="J34" i="2"/>
  <c r="H34" i="2"/>
  <c r="G34" i="2" s="1"/>
  <c r="J30" i="2"/>
  <c r="K30" i="2"/>
  <c r="L30" i="2"/>
  <c r="N30" i="2"/>
  <c r="O30" i="2"/>
  <c r="P30" i="2"/>
  <c r="K25" i="2"/>
  <c r="Q35" i="2"/>
  <c r="P35" i="2"/>
  <c r="O35" i="2"/>
  <c r="N35" i="2"/>
  <c r="M35" i="2"/>
  <c r="L35" i="2"/>
  <c r="K35" i="2"/>
  <c r="J35" i="2"/>
  <c r="H35" i="2" s="1"/>
  <c r="Q32" i="2"/>
  <c r="Q31" i="2" s="1"/>
  <c r="P32" i="2"/>
  <c r="P31" i="2" s="1"/>
  <c r="O32" i="2"/>
  <c r="N32" i="2"/>
  <c r="M32" i="2"/>
  <c r="M31" i="2" s="1"/>
  <c r="L32" i="2"/>
  <c r="L31" i="2" s="1"/>
  <c r="K32" i="2"/>
  <c r="J32" i="2"/>
  <c r="I32" i="2"/>
  <c r="Q38" i="2"/>
  <c r="I38" i="2" s="1"/>
  <c r="T38" i="2" s="1"/>
  <c r="P38" i="2"/>
  <c r="O38" i="2"/>
  <c r="N38" i="2"/>
  <c r="M38" i="2"/>
  <c r="L38" i="2"/>
  <c r="K38" i="2"/>
  <c r="J38" i="2"/>
  <c r="H38" i="2"/>
  <c r="G38" i="2" s="1"/>
  <c r="O31" i="2"/>
  <c r="N31" i="2"/>
  <c r="K31" i="2"/>
  <c r="J31" i="2"/>
  <c r="I33" i="2"/>
  <c r="H33" i="2"/>
  <c r="G33" i="2" s="1"/>
  <c r="I39" i="2"/>
  <c r="H39" i="2"/>
  <c r="G39" i="2" s="1"/>
  <c r="I37" i="2"/>
  <c r="H37" i="2"/>
  <c r="G37" i="2" s="1"/>
  <c r="I36" i="2"/>
  <c r="H36" i="2"/>
  <c r="G36" i="2" s="1"/>
  <c r="J59" i="2"/>
  <c r="L59" i="2"/>
  <c r="M59" i="2"/>
  <c r="N59" i="2"/>
  <c r="O59" i="2"/>
  <c r="P59" i="2"/>
  <c r="Q59" i="2"/>
  <c r="K59" i="2"/>
  <c r="Q34" i="2" l="1"/>
  <c r="I34" i="2" s="1"/>
  <c r="T34" i="2" s="1"/>
  <c r="Q30" i="2"/>
  <c r="Q26" i="2" s="1"/>
  <c r="I35" i="2"/>
  <c r="T35" i="2" s="1"/>
  <c r="M30" i="2"/>
  <c r="I31" i="2"/>
  <c r="T31" i="2" s="1"/>
  <c r="R34" i="2"/>
  <c r="H30" i="2"/>
  <c r="G30" i="2" s="1"/>
  <c r="I30" i="2"/>
  <c r="T30" i="2" s="1"/>
  <c r="G35" i="2"/>
  <c r="H31" i="2"/>
  <c r="G31" i="2" s="1"/>
  <c r="H32" i="2"/>
  <c r="T32" i="2" s="1"/>
  <c r="R38" i="2"/>
  <c r="R31" i="2"/>
  <c r="T33" i="2"/>
  <c r="T39" i="2"/>
  <c r="R33" i="2"/>
  <c r="T37" i="2"/>
  <c r="R39" i="2"/>
  <c r="T36" i="2"/>
  <c r="R36" i="2"/>
  <c r="R37" i="2"/>
  <c r="J75" i="2"/>
  <c r="K75" i="2"/>
  <c r="L75" i="2"/>
  <c r="M75" i="2"/>
  <c r="N75" i="2"/>
  <c r="O75" i="2"/>
  <c r="H136" i="2"/>
  <c r="G136" i="2" s="1"/>
  <c r="I136" i="2"/>
  <c r="H137" i="2"/>
  <c r="I137" i="2"/>
  <c r="H120" i="2"/>
  <c r="G120" i="2" s="1"/>
  <c r="I120" i="2"/>
  <c r="H121" i="2"/>
  <c r="I121" i="2"/>
  <c r="H122" i="2"/>
  <c r="I122" i="2"/>
  <c r="H123" i="2"/>
  <c r="I123" i="2"/>
  <c r="H124" i="2"/>
  <c r="G124" i="2" s="1"/>
  <c r="I124" i="2"/>
  <c r="H113" i="2"/>
  <c r="G113" i="2" s="1"/>
  <c r="I113" i="2"/>
  <c r="H114" i="2"/>
  <c r="I114" i="2"/>
  <c r="H115" i="2"/>
  <c r="I115" i="2"/>
  <c r="H116" i="2"/>
  <c r="I116" i="2"/>
  <c r="Q101" i="2"/>
  <c r="P101" i="2"/>
  <c r="O101" i="2"/>
  <c r="N101" i="2"/>
  <c r="M101" i="2"/>
  <c r="L101" i="2"/>
  <c r="K101" i="2"/>
  <c r="J101" i="2"/>
  <c r="I102" i="2"/>
  <c r="H102" i="2"/>
  <c r="G102" i="2" s="1"/>
  <c r="I100" i="2"/>
  <c r="H100" i="2"/>
  <c r="G100" i="2" s="1"/>
  <c r="P98" i="2"/>
  <c r="I99" i="2"/>
  <c r="H99" i="2"/>
  <c r="G99" i="2" s="1"/>
  <c r="Q98" i="2"/>
  <c r="O98" i="2"/>
  <c r="N98" i="2"/>
  <c r="M98" i="2"/>
  <c r="L98" i="2"/>
  <c r="K98" i="2"/>
  <c r="J98" i="2"/>
  <c r="J93" i="2"/>
  <c r="N93" i="2"/>
  <c r="M93" i="2"/>
  <c r="L93" i="2"/>
  <c r="J91" i="2"/>
  <c r="L91" i="2"/>
  <c r="M91" i="2"/>
  <c r="N91" i="2"/>
  <c r="J89" i="2"/>
  <c r="L89" i="2"/>
  <c r="N89" i="2"/>
  <c r="P89" i="2"/>
  <c r="Q75" i="2"/>
  <c r="P75" i="2"/>
  <c r="H76" i="2"/>
  <c r="G76" i="2" s="1"/>
  <c r="I76" i="2"/>
  <c r="H77" i="2"/>
  <c r="I77" i="2"/>
  <c r="H78" i="2"/>
  <c r="G78" i="2" s="1"/>
  <c r="I78" i="2"/>
  <c r="H60" i="2"/>
  <c r="G60" i="2" s="1"/>
  <c r="I60" i="2"/>
  <c r="H61" i="2"/>
  <c r="I61" i="2"/>
  <c r="H63" i="2"/>
  <c r="G63" i="2" s="1"/>
  <c r="I63" i="2"/>
  <c r="H64" i="2"/>
  <c r="I64" i="2"/>
  <c r="H65" i="2"/>
  <c r="G65" i="2" s="1"/>
  <c r="I65" i="2"/>
  <c r="H66" i="2"/>
  <c r="I66" i="2"/>
  <c r="H67" i="2"/>
  <c r="G67" i="2" s="1"/>
  <c r="I67" i="2"/>
  <c r="H68" i="2"/>
  <c r="I68" i="2"/>
  <c r="H69" i="2"/>
  <c r="I69" i="2"/>
  <c r="H70" i="2"/>
  <c r="I70" i="2"/>
  <c r="H71" i="2"/>
  <c r="G71" i="2" s="1"/>
  <c r="I71" i="2"/>
  <c r="I62" i="2"/>
  <c r="H62" i="2"/>
  <c r="G62" i="2" s="1"/>
  <c r="H49" i="2"/>
  <c r="I49" i="2"/>
  <c r="H50" i="2"/>
  <c r="I50" i="2"/>
  <c r="H51" i="2"/>
  <c r="I51" i="2"/>
  <c r="H52" i="2"/>
  <c r="G52" i="2" s="1"/>
  <c r="I52" i="2"/>
  <c r="H53" i="2"/>
  <c r="I53" i="2"/>
  <c r="H54" i="2"/>
  <c r="I54" i="2"/>
  <c r="H55" i="2"/>
  <c r="G55" i="2" s="1"/>
  <c r="I55" i="2"/>
  <c r="H56" i="2"/>
  <c r="G56" i="2" s="1"/>
  <c r="I56" i="2"/>
  <c r="H57" i="2"/>
  <c r="I57" i="2"/>
  <c r="H44" i="2"/>
  <c r="G44" i="2" s="1"/>
  <c r="I44" i="2"/>
  <c r="R35" i="2" l="1"/>
  <c r="R30" i="2"/>
  <c r="G32" i="2"/>
  <c r="R32" i="2"/>
  <c r="T137" i="2"/>
  <c r="R137" i="2"/>
  <c r="R136" i="2"/>
  <c r="T136" i="2"/>
  <c r="G137" i="2"/>
  <c r="T123" i="2"/>
  <c r="P97" i="2"/>
  <c r="P96" i="2" s="1"/>
  <c r="T124" i="2"/>
  <c r="G123" i="2"/>
  <c r="R121" i="2"/>
  <c r="L97" i="2"/>
  <c r="R123" i="2"/>
  <c r="R122" i="2"/>
  <c r="R124" i="2"/>
  <c r="T121" i="2"/>
  <c r="T120" i="2"/>
  <c r="R120" i="2"/>
  <c r="T122" i="2"/>
  <c r="G122" i="2"/>
  <c r="G121" i="2"/>
  <c r="J97" i="2"/>
  <c r="N97" i="2"/>
  <c r="R115" i="2"/>
  <c r="T116" i="2"/>
  <c r="R114" i="2"/>
  <c r="T100" i="2"/>
  <c r="G116" i="2"/>
  <c r="R116" i="2"/>
  <c r="T114" i="2"/>
  <c r="R113" i="2"/>
  <c r="T113" i="2"/>
  <c r="T115" i="2"/>
  <c r="G115" i="2"/>
  <c r="G114" i="2"/>
  <c r="M97" i="2"/>
  <c r="I101" i="2"/>
  <c r="O97" i="2"/>
  <c r="H101" i="2"/>
  <c r="G101" i="2" s="1"/>
  <c r="K97" i="2"/>
  <c r="H98" i="2"/>
  <c r="G98" i="2" s="1"/>
  <c r="T102" i="2"/>
  <c r="R102" i="2"/>
  <c r="R100" i="2"/>
  <c r="T99" i="2"/>
  <c r="T49" i="2"/>
  <c r="I98" i="2"/>
  <c r="R99" i="2"/>
  <c r="T70" i="2"/>
  <c r="T68" i="2"/>
  <c r="R77" i="2"/>
  <c r="T76" i="2"/>
  <c r="T66" i="2"/>
  <c r="T64" i="2"/>
  <c r="R76" i="2"/>
  <c r="T77" i="2"/>
  <c r="T78" i="2"/>
  <c r="R78" i="2"/>
  <c r="G77" i="2"/>
  <c r="R69" i="2"/>
  <c r="R61" i="2"/>
  <c r="R50" i="2"/>
  <c r="R70" i="2"/>
  <c r="R66" i="2"/>
  <c r="T61" i="2"/>
  <c r="R60" i="2"/>
  <c r="T60" i="2"/>
  <c r="G61" i="2"/>
  <c r="T62" i="2"/>
  <c r="G70" i="2"/>
  <c r="R68" i="2"/>
  <c r="G66" i="2"/>
  <c r="R64" i="2"/>
  <c r="R71" i="2"/>
  <c r="R67" i="2"/>
  <c r="R63" i="2"/>
  <c r="T71" i="2"/>
  <c r="T67" i="2"/>
  <c r="T63" i="2"/>
  <c r="T69" i="2"/>
  <c r="G69" i="2"/>
  <c r="T65" i="2"/>
  <c r="G68" i="2"/>
  <c r="R65" i="2"/>
  <c r="G64" i="2"/>
  <c r="R62" i="2"/>
  <c r="T56" i="2"/>
  <c r="R53" i="2"/>
  <c r="R52" i="2"/>
  <c r="T51" i="2"/>
  <c r="R49" i="2"/>
  <c r="R54" i="2"/>
  <c r="T52" i="2"/>
  <c r="R57" i="2"/>
  <c r="T55" i="2"/>
  <c r="T57" i="2"/>
  <c r="R56" i="2"/>
  <c r="R55" i="2"/>
  <c r="T53" i="2"/>
  <c r="G51" i="2"/>
  <c r="R51" i="2"/>
  <c r="T54" i="2"/>
  <c r="G54" i="2"/>
  <c r="T50" i="2"/>
  <c r="G50" i="2"/>
  <c r="G57" i="2"/>
  <c r="G53" i="2"/>
  <c r="G49" i="2"/>
  <c r="T44" i="2"/>
  <c r="R44" i="2"/>
  <c r="R98" i="2" l="1"/>
  <c r="T101" i="2"/>
  <c r="R101" i="2"/>
  <c r="T98" i="2"/>
  <c r="K93" i="2" l="1"/>
  <c r="K91" i="2"/>
  <c r="K89" i="2"/>
  <c r="P47" i="2" l="1"/>
  <c r="P42" i="2"/>
  <c r="K131" i="2"/>
  <c r="L131" i="2"/>
  <c r="M131" i="2"/>
  <c r="N131" i="2"/>
  <c r="O131" i="2"/>
  <c r="P131" i="2"/>
  <c r="Q131" i="2"/>
  <c r="K134" i="2"/>
  <c r="L134" i="2"/>
  <c r="M134" i="2"/>
  <c r="N134" i="2"/>
  <c r="O134" i="2"/>
  <c r="P134" i="2"/>
  <c r="Q134" i="2"/>
  <c r="J134" i="2"/>
  <c r="P140" i="2"/>
  <c r="Q140" i="2"/>
  <c r="K140" i="2"/>
  <c r="L140" i="2"/>
  <c r="M140" i="2"/>
  <c r="N140" i="2"/>
  <c r="O140" i="2"/>
  <c r="J140" i="2"/>
  <c r="K127" i="2"/>
  <c r="L127" i="2"/>
  <c r="M127" i="2"/>
  <c r="N127" i="2"/>
  <c r="O127" i="2"/>
  <c r="P127" i="2"/>
  <c r="Q127" i="2"/>
  <c r="J127" i="2"/>
  <c r="I86" i="2"/>
  <c r="H86" i="2"/>
  <c r="I84" i="2"/>
  <c r="H84" i="2"/>
  <c r="H140" i="2" l="1"/>
  <c r="G140" i="2" s="1"/>
  <c r="N130" i="2"/>
  <c r="P130" i="2"/>
  <c r="L130" i="2"/>
  <c r="I140" i="2"/>
  <c r="M130" i="2"/>
  <c r="R86" i="2"/>
  <c r="O130" i="2"/>
  <c r="I127" i="2"/>
  <c r="R84" i="2"/>
  <c r="K130" i="2"/>
  <c r="Q130" i="2"/>
  <c r="H127" i="2"/>
  <c r="G127" i="2" s="1"/>
  <c r="T84" i="2"/>
  <c r="T86" i="2"/>
  <c r="G86" i="2"/>
  <c r="G84" i="2"/>
  <c r="T140" i="2" l="1"/>
  <c r="R140" i="2"/>
  <c r="R127" i="2"/>
  <c r="T127" i="2"/>
  <c r="Q89" i="2"/>
  <c r="Q91" i="2"/>
  <c r="P91" i="2"/>
  <c r="O91" i="2"/>
  <c r="Q93" i="2"/>
  <c r="H91" i="2" l="1"/>
  <c r="G91" i="2" s="1"/>
  <c r="I91" i="2"/>
  <c r="O89" i="2"/>
  <c r="O93" i="2"/>
  <c r="M89" i="2"/>
  <c r="R91" i="2" l="1"/>
  <c r="T91" i="2"/>
  <c r="Q110" i="2"/>
  <c r="Q81" i="2"/>
  <c r="Q47" i="2"/>
  <c r="Q42" i="2"/>
  <c r="Q25" i="2"/>
  <c r="Q19" i="2" s="1"/>
  <c r="Q21" i="2"/>
  <c r="M110" i="2"/>
  <c r="M109" i="2" s="1"/>
  <c r="M103" i="2"/>
  <c r="M96" i="2" s="1"/>
  <c r="M88" i="2"/>
  <c r="M87" i="2" s="1"/>
  <c r="M81" i="2"/>
  <c r="M47" i="2"/>
  <c r="M42" i="2"/>
  <c r="M25" i="2"/>
  <c r="M19" i="2" s="1"/>
  <c r="M21" i="2"/>
  <c r="P93" i="2"/>
  <c r="T106" i="2"/>
  <c r="R106" i="2"/>
  <c r="I92" i="2"/>
  <c r="H92" i="2"/>
  <c r="H90" i="2"/>
  <c r="G90" i="2" s="1"/>
  <c r="I94" i="2"/>
  <c r="H94" i="2"/>
  <c r="G94" i="2" s="1"/>
  <c r="I58" i="2"/>
  <c r="H58" i="2"/>
  <c r="Q96" i="2" l="1"/>
  <c r="M22" i="2"/>
  <c r="Q109" i="2"/>
  <c r="Q22" i="2" s="1"/>
  <c r="M24" i="2"/>
  <c r="M74" i="2"/>
  <c r="M83" i="2"/>
  <c r="Q74" i="2"/>
  <c r="M41" i="2"/>
  <c r="Q24" i="2"/>
  <c r="Q88" i="2"/>
  <c r="Q87" i="2" s="1"/>
  <c r="Q83" i="2"/>
  <c r="R92" i="2"/>
  <c r="G92" i="2"/>
  <c r="T92" i="2"/>
  <c r="T90" i="2"/>
  <c r="R90" i="2"/>
  <c r="T94" i="2"/>
  <c r="R94" i="2"/>
  <c r="R58" i="2"/>
  <c r="G58" i="2"/>
  <c r="T58" i="2"/>
  <c r="M73" i="2" l="1"/>
  <c r="M40" i="2" s="1"/>
  <c r="M20" i="2" s="1"/>
  <c r="M18" i="2" s="1"/>
  <c r="Q73" i="2"/>
  <c r="Q40" i="2" s="1"/>
  <c r="Q20" i="2" s="1"/>
  <c r="H26" i="2"/>
  <c r="G26" i="2" s="1"/>
  <c r="I26" i="2"/>
  <c r="I142" i="2"/>
  <c r="H142" i="2"/>
  <c r="I141" i="2"/>
  <c r="H141" i="2"/>
  <c r="G141" i="2" s="1"/>
  <c r="I139" i="2"/>
  <c r="H139" i="2"/>
  <c r="G139" i="2" s="1"/>
  <c r="I138" i="2"/>
  <c r="H138" i="2"/>
  <c r="I133" i="2"/>
  <c r="H133" i="2"/>
  <c r="I128" i="2"/>
  <c r="H128" i="2"/>
  <c r="I126" i="2"/>
  <c r="H126" i="2"/>
  <c r="I125" i="2"/>
  <c r="H125" i="2"/>
  <c r="I117" i="2"/>
  <c r="H117" i="2"/>
  <c r="I112" i="2"/>
  <c r="H112" i="2"/>
  <c r="I79" i="2"/>
  <c r="H79" i="2"/>
  <c r="O47" i="2"/>
  <c r="N47" i="2"/>
  <c r="L47" i="2"/>
  <c r="K47" i="2"/>
  <c r="J47" i="2"/>
  <c r="O42" i="2"/>
  <c r="N42" i="2"/>
  <c r="L42" i="2"/>
  <c r="K42" i="2"/>
  <c r="J42" i="2"/>
  <c r="I46" i="2"/>
  <c r="H46" i="2"/>
  <c r="I45" i="2"/>
  <c r="H45" i="2"/>
  <c r="I43" i="2"/>
  <c r="H43" i="2"/>
  <c r="Q18" i="2" l="1"/>
  <c r="R142" i="2"/>
  <c r="T26" i="2"/>
  <c r="R26" i="2"/>
  <c r="R128" i="2"/>
  <c r="R133" i="2"/>
  <c r="R138" i="2"/>
  <c r="T141" i="2"/>
  <c r="G138" i="2"/>
  <c r="T138" i="2"/>
  <c r="T139" i="2"/>
  <c r="G142" i="2"/>
  <c r="T142" i="2"/>
  <c r="R139" i="2"/>
  <c r="R141" i="2"/>
  <c r="G133" i="2"/>
  <c r="T133" i="2"/>
  <c r="T125" i="2"/>
  <c r="R125" i="2"/>
  <c r="R126" i="2"/>
  <c r="G126" i="2"/>
  <c r="T126" i="2"/>
  <c r="G128" i="2"/>
  <c r="T128" i="2"/>
  <c r="G125" i="2"/>
  <c r="R112" i="2"/>
  <c r="T117" i="2"/>
  <c r="R117" i="2"/>
  <c r="G112" i="2"/>
  <c r="T112" i="2"/>
  <c r="G117" i="2"/>
  <c r="I42" i="2"/>
  <c r="R79" i="2"/>
  <c r="H42" i="2"/>
  <c r="G42" i="2" s="1"/>
  <c r="G79" i="2"/>
  <c r="T79" i="2"/>
  <c r="R46" i="2"/>
  <c r="R43" i="2"/>
  <c r="R45" i="2"/>
  <c r="G46" i="2"/>
  <c r="T46" i="2"/>
  <c r="G43" i="2"/>
  <c r="T43" i="2"/>
  <c r="T45" i="2"/>
  <c r="G45" i="2"/>
  <c r="T42" i="2" l="1"/>
  <c r="R42" i="2"/>
  <c r="I29" i="2"/>
  <c r="I135" i="2" l="1"/>
  <c r="I132" i="2"/>
  <c r="I129" i="2"/>
  <c r="I119" i="2"/>
  <c r="I111" i="2"/>
  <c r="I108" i="2"/>
  <c r="I105" i="2"/>
  <c r="I85" i="2"/>
  <c r="I82" i="2"/>
  <c r="I80" i="2"/>
  <c r="I72" i="2"/>
  <c r="I28" i="2"/>
  <c r="I27" i="2"/>
  <c r="H135" i="2"/>
  <c r="H132" i="2"/>
  <c r="H129" i="2"/>
  <c r="H119" i="2"/>
  <c r="H111" i="2"/>
  <c r="H108" i="2"/>
  <c r="H105" i="2"/>
  <c r="H85" i="2"/>
  <c r="H82" i="2"/>
  <c r="H80" i="2"/>
  <c r="H72" i="2"/>
  <c r="H48" i="2"/>
  <c r="H29" i="2"/>
  <c r="H28" i="2"/>
  <c r="H27" i="2"/>
  <c r="P21" i="2" l="1"/>
  <c r="P41" i="2" l="1"/>
  <c r="P88" i="2"/>
  <c r="P87" i="2" s="1"/>
  <c r="P24" i="2"/>
  <c r="I48" i="2"/>
  <c r="T135" i="2" l="1"/>
  <c r="T132" i="2"/>
  <c r="T129" i="2"/>
  <c r="T111" i="2"/>
  <c r="T108" i="2"/>
  <c r="T85" i="2"/>
  <c r="T80" i="2"/>
  <c r="T72" i="2"/>
  <c r="R135" i="2"/>
  <c r="R132" i="2"/>
  <c r="R129" i="2"/>
  <c r="R111" i="2"/>
  <c r="R108" i="2"/>
  <c r="R85" i="2"/>
  <c r="R80" i="2"/>
  <c r="R72" i="2"/>
  <c r="G135" i="2"/>
  <c r="G132" i="2"/>
  <c r="G129" i="2"/>
  <c r="G111" i="2"/>
  <c r="G108" i="2"/>
  <c r="G85" i="2"/>
  <c r="G80" i="2"/>
  <c r="G72" i="2"/>
  <c r="G48" i="2"/>
  <c r="J131" i="2"/>
  <c r="J130" i="2" s="1"/>
  <c r="O110" i="2"/>
  <c r="N110" i="2"/>
  <c r="L110" i="2"/>
  <c r="K110" i="2"/>
  <c r="J110" i="2"/>
  <c r="O103" i="2"/>
  <c r="O96" i="2" s="1"/>
  <c r="N103" i="2"/>
  <c r="N96" i="2" s="1"/>
  <c r="L103" i="2"/>
  <c r="L96" i="2" s="1"/>
  <c r="K103" i="2"/>
  <c r="K96" i="2" s="1"/>
  <c r="J103" i="2"/>
  <c r="J96" i="2" s="1"/>
  <c r="I93" i="2"/>
  <c r="I89" i="2"/>
  <c r="O81" i="2"/>
  <c r="N81" i="2"/>
  <c r="L81" i="2"/>
  <c r="K81" i="2"/>
  <c r="J81" i="2"/>
  <c r="T48" i="2"/>
  <c r="I47" i="2"/>
  <c r="H47" i="2"/>
  <c r="G28" i="2"/>
  <c r="G27" i="2"/>
  <c r="O25" i="2"/>
  <c r="O19" i="2" s="1"/>
  <c r="N25" i="2"/>
  <c r="N19" i="2" s="1"/>
  <c r="L25" i="2"/>
  <c r="L19" i="2" s="1"/>
  <c r="O23" i="2"/>
  <c r="N23" i="2"/>
  <c r="L23" i="2"/>
  <c r="J23" i="2"/>
  <c r="O21" i="2"/>
  <c r="N21" i="2"/>
  <c r="L21" i="2"/>
  <c r="K21" i="2"/>
  <c r="J21" i="2"/>
  <c r="I97" i="2" l="1"/>
  <c r="N109" i="2"/>
  <c r="N22" i="2" s="1"/>
  <c r="O109" i="2"/>
  <c r="O22" i="2" s="1"/>
  <c r="J109" i="2"/>
  <c r="J22" i="2" s="1"/>
  <c r="K109" i="2"/>
  <c r="L109" i="2"/>
  <c r="L22" i="2" s="1"/>
  <c r="H21" i="2"/>
  <c r="G21" i="2" s="1"/>
  <c r="I59" i="2"/>
  <c r="N83" i="2"/>
  <c r="J83" i="2"/>
  <c r="L83" i="2"/>
  <c r="O83" i="2"/>
  <c r="H89" i="2"/>
  <c r="I75" i="2"/>
  <c r="H131" i="2"/>
  <c r="G131" i="2" s="1"/>
  <c r="I131" i="2"/>
  <c r="K83" i="2"/>
  <c r="I81" i="2"/>
  <c r="H93" i="2"/>
  <c r="G93" i="2" s="1"/>
  <c r="H59" i="2"/>
  <c r="G59" i="2" s="1"/>
  <c r="I103" i="2"/>
  <c r="I118" i="2"/>
  <c r="H134" i="2"/>
  <c r="G134" i="2" s="1"/>
  <c r="H23" i="2"/>
  <c r="G23" i="2" s="1"/>
  <c r="I134" i="2"/>
  <c r="I110" i="2"/>
  <c r="K41" i="2"/>
  <c r="L88" i="2"/>
  <c r="L87" i="2" s="1"/>
  <c r="N24" i="2"/>
  <c r="O74" i="2"/>
  <c r="O41" i="2"/>
  <c r="J41" i="2"/>
  <c r="L41" i="2"/>
  <c r="N41" i="2"/>
  <c r="K74" i="2"/>
  <c r="K24" i="2"/>
  <c r="J74" i="2"/>
  <c r="L74" i="2"/>
  <c r="N74" i="2"/>
  <c r="J88" i="2"/>
  <c r="J87" i="2" s="1"/>
  <c r="L24" i="2"/>
  <c r="K88" i="2"/>
  <c r="K87" i="2" s="1"/>
  <c r="R47" i="2"/>
  <c r="N88" i="2"/>
  <c r="N87" i="2" s="1"/>
  <c r="I21" i="2"/>
  <c r="O88" i="2"/>
  <c r="O87" i="2" s="1"/>
  <c r="O24" i="2"/>
  <c r="G47" i="2"/>
  <c r="I23" i="2"/>
  <c r="J25" i="2"/>
  <c r="J19" i="2" s="1"/>
  <c r="K19" i="2"/>
  <c r="I19" i="2" s="1"/>
  <c r="R48" i="2"/>
  <c r="T47" i="2"/>
  <c r="R28" i="2"/>
  <c r="T27" i="2"/>
  <c r="T28" i="2"/>
  <c r="R27" i="2"/>
  <c r="I96" i="2" l="1"/>
  <c r="G89" i="2"/>
  <c r="R89" i="2"/>
  <c r="I83" i="2"/>
  <c r="O73" i="2"/>
  <c r="O40" i="2" s="1"/>
  <c r="O20" i="2" s="1"/>
  <c r="O18" i="2" s="1"/>
  <c r="T89" i="2"/>
  <c r="R21" i="2"/>
  <c r="L73" i="2"/>
  <c r="L40" i="2" s="1"/>
  <c r="L20" i="2" s="1"/>
  <c r="L18" i="2" s="1"/>
  <c r="N73" i="2"/>
  <c r="N40" i="2" s="1"/>
  <c r="N20" i="2" s="1"/>
  <c r="N18" i="2" s="1"/>
  <c r="J73" i="2"/>
  <c r="J40" i="2" s="1"/>
  <c r="T131" i="2"/>
  <c r="T134" i="2"/>
  <c r="R59" i="2"/>
  <c r="T59" i="2"/>
  <c r="R131" i="2"/>
  <c r="I109" i="2"/>
  <c r="R93" i="2"/>
  <c r="R134" i="2"/>
  <c r="K73" i="2"/>
  <c r="K40" i="2" s="1"/>
  <c r="T93" i="2"/>
  <c r="R23" i="2"/>
  <c r="K22" i="2"/>
  <c r="I22" i="2" s="1"/>
  <c r="I41" i="2"/>
  <c r="H87" i="2"/>
  <c r="G87" i="2" s="1"/>
  <c r="I74" i="2"/>
  <c r="H41" i="2"/>
  <c r="T21" i="2"/>
  <c r="I24" i="2"/>
  <c r="I87" i="2"/>
  <c r="H88" i="2"/>
  <c r="G88" i="2" s="1"/>
  <c r="H130" i="2"/>
  <c r="G130" i="2" s="1"/>
  <c r="J24" i="2"/>
  <c r="H24" i="2" s="1"/>
  <c r="G24" i="2" s="1"/>
  <c r="T23" i="2"/>
  <c r="I88" i="2"/>
  <c r="I130" i="2"/>
  <c r="I25" i="2"/>
  <c r="I73" i="2" l="1"/>
  <c r="T88" i="2"/>
  <c r="I40" i="2"/>
  <c r="K20" i="2"/>
  <c r="J20" i="2"/>
  <c r="J18" i="2" s="1"/>
  <c r="G41" i="2"/>
  <c r="T130" i="2"/>
  <c r="R88" i="2"/>
  <c r="R130" i="2"/>
  <c r="T24" i="2"/>
  <c r="R24" i="2"/>
  <c r="T87" i="2"/>
  <c r="R87" i="2"/>
  <c r="R41" i="2"/>
  <c r="K18" i="2" l="1"/>
  <c r="I18" i="2" s="1"/>
  <c r="I20" i="2"/>
  <c r="T41" i="2"/>
  <c r="R29" i="2" l="1"/>
  <c r="T29" i="2" l="1"/>
  <c r="G29" i="2"/>
  <c r="P25" i="2"/>
  <c r="P19" i="2" s="1"/>
  <c r="H19" i="2" s="1"/>
  <c r="H25" i="2" l="1"/>
  <c r="R25" i="2" s="1"/>
  <c r="T25" i="2" l="1"/>
  <c r="G25" i="2"/>
  <c r="T19" i="2"/>
  <c r="G19" i="2"/>
  <c r="R19" i="2"/>
  <c r="H75" i="2" l="1"/>
  <c r="R75" i="2" l="1"/>
  <c r="G75" i="2"/>
  <c r="T75" i="2"/>
  <c r="G82" i="2"/>
  <c r="T82" i="2" l="1"/>
  <c r="R82" i="2"/>
  <c r="P81" i="2"/>
  <c r="H81" i="2" l="1"/>
  <c r="T81" i="2" s="1"/>
  <c r="P74" i="2"/>
  <c r="H74" i="2" s="1"/>
  <c r="R81" i="2" l="1"/>
  <c r="G81" i="2"/>
  <c r="G74" i="2"/>
  <c r="R74" i="2"/>
  <c r="T74" i="2"/>
  <c r="P83" i="2" l="1"/>
  <c r="H83" i="2" s="1"/>
  <c r="R83" i="2" s="1"/>
  <c r="P73" i="2" l="1"/>
  <c r="P40" i="2" s="1"/>
  <c r="T83" i="2"/>
  <c r="G83" i="2"/>
  <c r="T105" i="2"/>
  <c r="H73" i="2" l="1"/>
  <c r="G73" i="2" s="1"/>
  <c r="R105" i="2"/>
  <c r="G105" i="2"/>
  <c r="T73" i="2" l="1"/>
  <c r="R73" i="2"/>
  <c r="P110" i="2" l="1"/>
  <c r="H110" i="2" l="1"/>
  <c r="T110" i="2" s="1"/>
  <c r="G119" i="2"/>
  <c r="R119" i="2"/>
  <c r="R110" i="2" l="1"/>
  <c r="G110" i="2"/>
  <c r="T119" i="2"/>
  <c r="P109" i="2" l="1"/>
  <c r="H118" i="2" l="1"/>
  <c r="R118" i="2" s="1"/>
  <c r="H109" i="2"/>
  <c r="G118" i="2" l="1"/>
  <c r="T118" i="2"/>
  <c r="P22" i="2"/>
  <c r="H22" i="2" s="1"/>
  <c r="T109" i="2" l="1"/>
  <c r="G109" i="2"/>
  <c r="R109" i="2"/>
  <c r="G22" i="2" l="1"/>
  <c r="T22" i="2"/>
  <c r="R22" i="2"/>
  <c r="R107" i="2" l="1"/>
  <c r="T107" i="2"/>
  <c r="H103" i="2" l="1"/>
  <c r="H97" i="2"/>
  <c r="G97" i="2" l="1"/>
  <c r="R97" i="2"/>
  <c r="T97" i="2"/>
  <c r="H96" i="2"/>
  <c r="H40" i="2"/>
  <c r="R103" i="2"/>
  <c r="G103" i="2"/>
  <c r="T103" i="2"/>
  <c r="P20" i="2" l="1"/>
  <c r="G96" i="2"/>
  <c r="T96" i="2"/>
  <c r="R96" i="2"/>
  <c r="P18" i="2" l="1"/>
  <c r="H18" i="2" s="1"/>
  <c r="H20" i="2"/>
  <c r="R40" i="2"/>
  <c r="T40" i="2"/>
  <c r="G40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<sst xmlns="http://schemas.openxmlformats.org/spreadsheetml/2006/main" count="1173" uniqueCount="265">
  <si>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</si>
  <si>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</si>
  <si>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</si>
  <si>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</si>
  <si>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</si>
  <si>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</si>
  <si>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</si>
  <si>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</si>
  <si>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</si>
  <si>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</si>
  <si>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</si>
  <si>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</si>
  <si>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</si>
  <si>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</si>
  <si>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</si>
  <si>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</si>
  <si>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</si>
  <si>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</si>
  <si>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</si>
  <si>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</si>
  <si>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</si>
  <si>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</si>
  <si>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</si>
  <si>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</si>
  <si>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</si>
  <si>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</si>
  <si>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</si>
  <si>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</si>
  <si>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</si>
  <si>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</si>
  <si>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</si>
  <si>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</si>
  <si>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</si>
  <si>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</si>
  <si>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</si>
  <si>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</si>
  <si>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</si>
  <si>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</si>
  <si>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</si>
  <si>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</si>
  <si>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</si>
  <si>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</si>
  <si>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</si>
  <si>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</si>
  <si>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</si>
  <si>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</si>
  <si>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</si>
  <si>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</si>
  <si>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</si>
  <si>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</si>
  <si>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</si>
  <si>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</si>
  <si>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</si>
  <si>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</si>
  <si>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</si>
  <si>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</si>
  <si>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</si>
  <si>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</si>
  <si>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</si>
  <si>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</si>
  <si>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</si>
  <si>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</si>
  <si>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</si>
  <si>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</si>
  <si>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</si>
  <si>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</si>
  <si>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</si>
  <si>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</si>
  <si>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</si>
  <si>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</si>
  <si>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</si>
  <si>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</si>
  <si>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</si>
  <si>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</si>
  <si>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</si>
  <si>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</si>
  <si>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</si>
  <si>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</si>
  <si>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</si>
  <si>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</si>
  <si>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</si>
  <si>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</si>
  <si>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</si>
  <si>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</si>
  <si>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</si>
  <si>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</si>
  <si>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>1.2.1.2.2</t>
  </si>
  <si>
    <t>по г.Салават</t>
  </si>
  <si>
    <t>1.2.1.2.3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</si>
  <si>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</si>
  <si>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</si>
  <si>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</si>
  <si>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</si>
  <si>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</si>
  <si>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</si>
  <si>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</si>
  <si>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</si>
  <si>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</si>
  <si>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</si>
  <si>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</si>
  <si>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</si>
  <si>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</si>
  <si>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1.4.2</t>
  </si>
  <si>
    <t>1.4.3</t>
  </si>
  <si>
    <t>1.6.1</t>
  </si>
  <si>
    <t>1.6.2</t>
  </si>
  <si>
    <t>1.6.3</t>
  </si>
  <si>
    <t>ООО "АСТ"</t>
  </si>
  <si>
    <t xml:space="preserve">  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</si>
  <si>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</si>
  <si>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1.2.4.2.3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</si>
  <si>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</si>
  <si>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</si>
  <si>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</si>
  <si>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Освоение капитальных вложений 2025 года, млн. рублей (без НДС)</t>
  </si>
  <si>
    <t>Фактический объем освоения капитальных вложений на 01.01. 2025 года в прогнозных ценах соответствующих лет, млн. рублей
(без НДС)</t>
  </si>
  <si>
    <t>Остаток освоения капитальных вложений на 01.01. 2025 года, млн. рублей
(без НДС)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</si>
  <si>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</si>
  <si>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</si>
  <si>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</si>
  <si>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</si>
  <si>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</si>
  <si>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</si>
  <si>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</si>
  <si>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</si>
  <si>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</si>
  <si>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</si>
  <si>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</si>
  <si>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</si>
  <si>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</si>
  <si>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</si>
  <si>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</si>
  <si>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</si>
  <si>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</si>
  <si>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</si>
  <si>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</si>
  <si>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</si>
  <si>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</si>
  <si>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</si>
  <si>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</si>
  <si>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</si>
  <si>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</si>
  <si>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</si>
  <si>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</si>
  <si>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</si>
  <si>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</si>
  <si>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</si>
  <si>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</si>
  <si>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</si>
  <si>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</si>
  <si>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</si>
  <si>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</si>
  <si>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</si>
  <si>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</si>
  <si>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</si>
  <si>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</si>
  <si>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</si>
  <si>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</si>
  <si>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</si>
  <si>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</si>
  <si>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</si>
  <si>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</si>
  <si>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</si>
  <si>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</si>
  <si>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</si>
  <si>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</si>
  <si>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</si>
  <si>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</si>
  <si>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</si>
  <si>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</si>
  <si>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</si>
  <si>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</si>
  <si>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</si>
  <si>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</si>
  <si>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</si>
  <si>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</si>
  <si>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</si>
  <si>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</si>
  <si>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</si>
  <si>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</si>
  <si>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</si>
  <si>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</si>
  <si>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</si>
  <si>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</si>
  <si>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</si>
  <si>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</si>
  <si>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</si>
  <si>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</si>
  <si>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P_STR-1.2.4.2.1-2025_3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</si>
  <si>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</si>
  <si>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</si>
  <si>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</si>
  <si>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</si>
  <si>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</si>
  <si>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</si>
  <si>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</si>
  <si>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</si>
  <si>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</si>
  <si>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</si>
  <si>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</si>
  <si>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</si>
  <si>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</si>
  <si>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</si>
  <si>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</si>
  <si>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</si>
  <si>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</si>
  <si>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</si>
  <si>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</si>
  <si>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</si>
  <si>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</si>
  <si>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</si>
  <si>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</si>
  <si>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</si>
  <si>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</si>
  <si>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</si>
  <si>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</si>
  <si>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</si>
  <si>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</si>
  <si>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</si>
  <si>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</si>
  <si>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</si>
  <si>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</si>
  <si>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</si>
  <si>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</si>
  <si>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</si>
  <si>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</si>
  <si>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</si>
  <si>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</si>
  <si>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>Строительство ВЛ-6кВ ф.6 ТП-191-ТП-212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</si>
  <si>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</si>
  <si>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</si>
  <si>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</si>
  <si>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</si>
  <si>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</si>
  <si>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</si>
  <si>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</si>
  <si>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</si>
  <si>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</si>
  <si>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</si>
  <si>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</si>
  <si>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</si>
  <si>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</si>
  <si>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</si>
  <si>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</si>
  <si>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</si>
  <si>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</si>
  <si>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</si>
  <si>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</si>
  <si>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</si>
  <si>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</si>
  <si>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</si>
  <si>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</si>
  <si>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</si>
  <si>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</si>
  <si>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</si>
  <si>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</si>
  <si>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</si>
  <si>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</si>
  <si>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</si>
  <si>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</si>
  <si>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</si>
  <si>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 xml:space="preserve">Ретрофит ячеек РП-5 с заменой масляных выключателей ВПМП (3 шт.) на вакуумные выключатели с микропроцессорной защитой ВВ, с заменой ТН (1шт) </t>
  </si>
  <si>
    <t>Реконструкция ТП с заменой РВ на ВНР (50 шт.) 2022 г.
2025г: ТП-200,202,171,78,11,30(10шт.)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</si>
  <si>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12 августа 2025 года № 72-О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</si>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</sst>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  <numFmt numFmtId="167" formatCode="0.00000000"/>
  </numFmts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165" fontId="1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2" fontId="18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left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164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49" fontId="7" fillId="6" borderId="2" xfId="0" applyNumberFormat="1" applyFont="1" applyFill="1" applyBorder="1" applyAlignment="1">
      <alignment horizontal="center"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49" fontId="9" fillId="0" borderId="2" xfId="8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9" fontId="7" fillId="8" borderId="2" xfId="8" applyNumberFormat="1" applyFont="1" applyFill="1" applyBorder="1" applyAlignment="1">
      <alignment horizontal="center" vertical="center" wrapText="1"/>
    </xf>
    <xf numFmtId="49" fontId="7" fillId="8" borderId="2" xfId="0" applyNumberFormat="1" applyFont="1" applyFill="1" applyBorder="1" applyAlignment="1">
      <alignment horizontal="center" vertical="center" wrapText="1"/>
    </xf>
    <xf numFmtId="49" fontId="20" fillId="0" borderId="2" xfId="8" applyNumberFormat="1" applyFont="1" applyBorder="1" applyAlignment="1">
      <alignment horizontal="center" vertical="center" wrapText="1"/>
    </xf>
    <xf numFmtId="49" fontId="19" fillId="7" borderId="2" xfId="8" applyNumberFormat="1" applyFont="1" applyFill="1" applyBorder="1" applyAlignment="1">
      <alignment horizontal="center" vertical="center" wrapText="1"/>
    </xf>
    <xf numFmtId="164" fontId="9" fillId="7" borderId="2" xfId="0" applyNumberFormat="1" applyFont="1" applyFill="1" applyBorder="1" applyAlignment="1">
      <alignment horizontal="center" vertical="center"/>
    </xf>
    <xf numFmtId="2" fontId="9" fillId="7" borderId="2" xfId="0" applyNumberFormat="1" applyFont="1" applyFill="1" applyBorder="1" applyAlignment="1">
      <alignment horizontal="center" vertical="center"/>
    </xf>
    <xf numFmtId="0" fontId="18" fillId="7" borderId="0" xfId="0" applyFont="1" applyFill="1" applyAlignment="1">
      <alignment horizontal="left"/>
    </xf>
    <xf numFmtId="0" fontId="7" fillId="7" borderId="0" xfId="0" applyFont="1" applyFill="1" applyAlignment="1">
      <alignment horizontal="left"/>
    </xf>
    <xf numFmtId="0" fontId="17" fillId="7" borderId="0" xfId="0" applyFont="1" applyFill="1"/>
    <xf numFmtId="49" fontId="20" fillId="2" borderId="2" xfId="8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164" fontId="9" fillId="7" borderId="2" xfId="0" applyNumberFormat="1" applyFont="1" applyFill="1" applyBorder="1" applyAlignment="1">
      <alignment horizontal="center" vertical="center" wrapText="1"/>
    </xf>
    <xf numFmtId="2" fontId="9" fillId="7" borderId="2" xfId="0" applyNumberFormat="1" applyFont="1" applyFill="1" applyBorder="1" applyAlignment="1">
      <alignment horizontal="center" vertical="center" wrapText="1"/>
    </xf>
    <xf numFmtId="49" fontId="7" fillId="7" borderId="2" xfId="1" applyNumberFormat="1" applyFont="1" applyFill="1" applyBorder="1" applyAlignment="1">
      <alignment horizontal="center" vertical="center"/>
    </xf>
    <xf numFmtId="49" fontId="7" fillId="7" borderId="3" xfId="0" applyNumberFormat="1" applyFont="1" applyFill="1" applyBorder="1" applyAlignment="1">
      <alignment horizontal="center" vertical="center" wrapText="1"/>
    </xf>
    <xf numFmtId="49" fontId="7" fillId="7" borderId="13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2" fontId="3" fillId="0" borderId="0" xfId="0" applyNumberFormat="1" applyFont="1" applyAlignment="1">
      <alignment horizontal="right"/>
    </xf>
    <xf numFmtId="2" fontId="5" fillId="0" borderId="1" xfId="0" applyNumberFormat="1" applyFont="1" applyBorder="1" applyAlignment="1">
      <alignment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left"/>
    </xf>
    <xf numFmtId="0" fontId="9" fillId="0" borderId="13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2" xfId="16" applyFont="1" applyBorder="1" applyAlignment="1">
      <alignment horizontal="center" vertical="center" wrapText="1"/>
    </xf>
    <xf numFmtId="0" fontId="20" fillId="0" borderId="2" xfId="13" applyFont="1" applyBorder="1" applyAlignment="1">
      <alignment vertical="center" wrapText="1"/>
    </xf>
    <xf numFmtId="0" fontId="20" fillId="0" borderId="2" xfId="8" applyFont="1" applyBorder="1" applyAlignment="1">
      <alignment horizontal="left" vertical="top" wrapText="1"/>
    </xf>
    <xf numFmtId="49" fontId="20" fillId="0" borderId="2" xfId="7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20" fillId="0" borderId="2" xfId="16" applyFont="1" applyBorder="1" applyAlignment="1">
      <alignment horizontal="center" wrapText="1"/>
    </xf>
    <xf numFmtId="3" fontId="9" fillId="0" borderId="2" xfId="0" applyNumberFormat="1" applyFont="1" applyBorder="1" applyAlignment="1">
      <alignment vertical="top" wrapText="1"/>
    </xf>
    <xf numFmtId="0" fontId="20" fillId="0" borderId="2" xfId="0" applyFont="1" applyBorder="1" applyAlignment="1">
      <alignment horizontal="left" vertical="center" wrapText="1"/>
    </xf>
    <xf numFmtId="0" fontId="20" fillId="2" borderId="2" xfId="16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0" borderId="2" xfId="16" applyFont="1" applyBorder="1" applyAlignment="1">
      <alignment horizontal="left" vertical="center" wrapText="1"/>
    </xf>
    <xf numFmtId="2" fontId="20" fillId="0" borderId="2" xfId="0" applyNumberFormat="1" applyFont="1" applyBorder="1" applyAlignment="1">
      <alignment horizontal="left" vertical="center" wrapText="1"/>
    </xf>
    <xf numFmtId="167" fontId="2" fillId="0" borderId="0" xfId="0" applyNumberFormat="1" applyFont="1" applyAlignment="1">
      <alignment horizontal="left"/>
    </xf>
    <xf numFmtId="167" fontId="18" fillId="0" borderId="0" xfId="0" applyNumberFormat="1" applyFont="1" applyAlignment="1">
      <alignment horizontal="left"/>
    </xf>
    <xf numFmtId="167" fontId="21" fillId="0" borderId="0" xfId="0" applyNumberFormat="1" applyFont="1" applyAlignment="1">
      <alignment horizontal="left"/>
    </xf>
    <xf numFmtId="167" fontId="11" fillId="0" borderId="2" xfId="0" applyNumberFormat="1" applyFont="1" applyBorder="1" applyAlignment="1">
      <alignment horizontal="center" vertical="center"/>
    </xf>
    <xf numFmtId="167" fontId="17" fillId="0" borderId="0" xfId="0" applyNumberFormat="1" applyFont="1"/>
    <xf numFmtId="167" fontId="0" fillId="0" borderId="0" xfId="0" applyNumberForma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20">
    <cellStyle name="Excel Built-in Explanatory Text" xfId="2" xr:uid="{00000000-0005-0000-0000-000000000000}"/>
    <cellStyle name="Денежный 2" xfId="19" xr:uid="{00000000-0005-0000-0000-000001000000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 2" xfId="7" xr:uid="{00000000-0005-0000-0000-000006000000}"/>
    <cellStyle name="Обычный 3" xfId="8" xr:uid="{00000000-0005-0000-0000-000007000000}"/>
    <cellStyle name="Обычный 4" xfId="9" xr:uid="{00000000-0005-0000-0000-000008000000}"/>
    <cellStyle name="Обычный 4 2" xfId="10" xr:uid="{00000000-0005-0000-0000-000009000000}"/>
    <cellStyle name="Обычный 4 3" xfId="11" xr:uid="{00000000-0005-0000-0000-00000A000000}"/>
    <cellStyle name="Обычный 5" xfId="12" xr:uid="{00000000-0005-0000-0000-00000B000000}"/>
    <cellStyle name="Обычный 6" xfId="3" xr:uid="{00000000-0005-0000-0000-00000C000000}"/>
    <cellStyle name="Обычный 6 2 3" xfId="13" xr:uid="{00000000-0005-0000-0000-00000D000000}"/>
    <cellStyle name="Обычный 6 2 3 2" xfId="18" xr:uid="{00000000-0005-0000-0000-00000E000000}"/>
    <cellStyle name="Обычный 7" xfId="14" xr:uid="{00000000-0005-0000-0000-00000F000000}"/>
    <cellStyle name="Обычный 7 2" xfId="15" xr:uid="{00000000-0005-0000-0000-000010000000}"/>
    <cellStyle name="Обычный 7 3" xfId="16" xr:uid="{00000000-0005-0000-0000-000011000000}"/>
    <cellStyle name="Пояснение" xfId="1" builtinId="53" customBuiltin="1"/>
    <cellStyle name="Финансовый 2" xfId="1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142"/>
  <sheetViews>
    <sheetView tabSelected="1" zoomScale="85" zoomScaleNormal="85" workbookViewId="0">
      <pane ySplit="16" topLeftCell="A17" activePane="bottomLeft" state="frozen"/>
      <selection activeCell="B1" sqref="B1"/>
      <selection pane="bottomLeft" activeCell="G141" sqref="G141"/>
    </sheetView>
  </sheetViews>
  <sheetFormatPr defaultRowHeight="15" outlineLevelRow="1" x14ac:dyDescent="0.2"/>
  <cols>
    <col min="1" max="1" width="10.7109375" style="1" customWidth="1"/>
    <col min="2" max="2" width="35" style="1" customWidth="1"/>
    <col min="3" max="3" width="19.85546875" style="1" customWidth="1"/>
    <col min="4" max="4" width="11.140625" style="1" customWidth="1"/>
    <col min="5" max="5" width="11.42578125" style="1" customWidth="1"/>
    <col min="6" max="6" width="7.140625" style="1" customWidth="1"/>
    <col min="7" max="8" width="7.5703125" style="1" customWidth="1"/>
    <col min="9" max="9" width="7.140625" style="88" customWidth="1"/>
    <col min="10" max="10" width="7.7109375" style="1" customWidth="1"/>
    <col min="11" max="11" width="6.5703125" style="1" customWidth="1"/>
    <col min="12" max="14" width="6.42578125" style="1" customWidth="1"/>
    <col min="15" max="15" width="7.7109375" style="1" customWidth="1"/>
    <col min="16" max="16" width="7.5703125" style="1" customWidth="1"/>
    <col min="17" max="17" width="6.42578125" style="1" bestFit="1" customWidth="1"/>
    <col min="18" max="18" width="7.85546875" style="1" customWidth="1"/>
    <col min="19" max="19" width="7.5703125" style="1" customWidth="1"/>
    <col min="20" max="20" width="8.7109375" style="1" customWidth="1"/>
    <col min="21" max="21" width="6.42578125" style="1" customWidth="1"/>
    <col min="22" max="22" width="16.7109375" style="1" customWidth="1"/>
    <col min="23" max="23" width="15.42578125" style="1" bestFit="1" customWidth="1"/>
    <col min="24" max="24" width="9.5703125" style="1" bestFit="1" customWidth="1"/>
    <col min="25" max="51" width="9.140625" style="1"/>
    <col min="52" max="52" width="7.28515625" style="1" bestFit="1" customWidth="1"/>
    <col min="53" max="1018" width="9.140625" style="1"/>
  </cols>
  <sheetData>
    <row r="1" spans="1:1018" s="2" customFormat="1" ht="12" x14ac:dyDescent="0.2">
      <c r="A1" s="2" t="s">
        <v>108</v>
      </c>
      <c r="I1" s="81"/>
      <c r="V1" s="8" t="s">
        <v>0</v>
      </c>
    </row>
    <row r="2" spans="1:1018" ht="30" customHeight="1" x14ac:dyDescent="0.2">
      <c r="A2" s="2"/>
      <c r="B2" s="2"/>
      <c r="C2" s="2"/>
      <c r="D2" s="2"/>
      <c r="E2" s="2"/>
      <c r="F2" s="2"/>
      <c r="G2" s="2"/>
      <c r="H2" s="2"/>
      <c r="I2" s="81"/>
      <c r="J2" s="2"/>
      <c r="K2" s="2"/>
      <c r="L2" s="2"/>
      <c r="M2" s="2"/>
      <c r="N2" s="2"/>
      <c r="O2" s="2"/>
      <c r="P2" s="2"/>
      <c r="Q2" s="2"/>
      <c r="R2" s="2"/>
      <c r="S2" s="2"/>
      <c r="T2" s="111" t="s">
        <v>1</v>
      </c>
      <c r="U2" s="111"/>
      <c r="V2" s="111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x14ac:dyDescent="0.2">
      <c r="A3" s="112" t="s">
        <v>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x14ac:dyDescent="0.2">
      <c r="A4"/>
      <c r="B4"/>
      <c r="C4"/>
      <c r="D4"/>
      <c r="E4"/>
      <c r="F4"/>
      <c r="G4" s="8" t="s">
        <v>3</v>
      </c>
      <c r="H4" s="9" t="s">
        <v>264</v>
      </c>
      <c r="I4" s="82" t="s">
        <v>4</v>
      </c>
      <c r="J4" s="9" t="s">
        <v>113</v>
      </c>
      <c r="K4" s="2" t="s">
        <v>5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x14ac:dyDescent="0.2">
      <c r="A5"/>
      <c r="B5"/>
      <c r="C5"/>
      <c r="D5"/>
      <c r="E5"/>
      <c r="F5"/>
      <c r="G5"/>
      <c r="H5"/>
      <c r="I5" s="83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1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x14ac:dyDescent="0.2">
      <c r="F6" s="8" t="s">
        <v>6</v>
      </c>
      <c r="G6" s="113" t="s">
        <v>107</v>
      </c>
      <c r="H6" s="113"/>
      <c r="I6" s="113"/>
      <c r="J6" s="113"/>
      <c r="K6" s="113"/>
      <c r="L6" s="113"/>
      <c r="M6" s="113"/>
      <c r="N6" s="113"/>
      <c r="O6" s="113"/>
      <c r="P6" s="113"/>
      <c r="Q6" s="10"/>
      <c r="AX6" s="16"/>
    </row>
    <row r="7" spans="1:1018" s="3" customFormat="1" ht="12.75" x14ac:dyDescent="0.2">
      <c r="G7" s="114" t="s">
        <v>7</v>
      </c>
      <c r="H7" s="114"/>
      <c r="I7" s="114"/>
      <c r="J7" s="114"/>
      <c r="K7" s="114"/>
      <c r="L7" s="114"/>
      <c r="M7" s="114"/>
      <c r="N7" s="114"/>
      <c r="O7" s="114"/>
      <c r="P7" s="114"/>
      <c r="Q7" s="11"/>
      <c r="AX7" s="16"/>
    </row>
    <row r="8" spans="1:1018" ht="12.75" x14ac:dyDescent="0.2">
      <c r="A8"/>
      <c r="B8"/>
      <c r="C8"/>
      <c r="D8"/>
      <c r="E8"/>
      <c r="F8"/>
      <c r="G8"/>
      <c r="H8"/>
      <c r="I8" s="83"/>
      <c r="J8"/>
      <c r="K8"/>
      <c r="L8"/>
      <c r="M8"/>
      <c r="N8"/>
      <c r="O8"/>
      <c r="P8"/>
      <c r="Q8"/>
      <c r="R8" s="115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15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x14ac:dyDescent="0.2">
      <c r="I9" s="84" t="s">
        <v>8</v>
      </c>
      <c r="J9" s="9" t="s">
        <v>113</v>
      </c>
      <c r="K9" s="2" t="s">
        <v>9</v>
      </c>
      <c r="R9" s="115"/>
      <c r="AX9" s="16"/>
    </row>
    <row r="10" spans="1:1018" ht="12.75" x14ac:dyDescent="0.2">
      <c r="A10"/>
      <c r="B10"/>
      <c r="C10"/>
      <c r="D10"/>
      <c r="E10"/>
      <c r="F10"/>
      <c r="G10"/>
      <c r="H10"/>
      <c r="I10" s="83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15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x14ac:dyDescent="0.2">
      <c r="B11" s="59" t="s">
        <v>263</v>
      </c>
      <c r="C11" s="59"/>
      <c r="D11" s="59"/>
      <c r="E11" s="59"/>
      <c r="F11" s="59"/>
      <c r="G11" s="59"/>
      <c r="H11" s="61"/>
      <c r="I11" s="85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AX11" s="16"/>
    </row>
    <row r="12" spans="1:1018" s="3" customFormat="1" ht="12.75" x14ac:dyDescent="0.2">
      <c r="H12" s="118" t="s">
        <v>10</v>
      </c>
      <c r="I12" s="118"/>
      <c r="J12" s="118"/>
      <c r="K12" s="118"/>
      <c r="L12" s="118"/>
      <c r="M12" s="118"/>
      <c r="N12" s="118"/>
      <c r="O12" s="118"/>
      <c r="P12" s="118"/>
      <c r="Q12" s="118"/>
      <c r="AX12" s="16"/>
    </row>
    <row r="13" spans="1:1018" ht="12.75" x14ac:dyDescent="0.2">
      <c r="A13"/>
      <c r="B13"/>
      <c r="C13"/>
      <c r="D13"/>
      <c r="E13"/>
      <c r="F13"/>
      <c r="G13"/>
      <c r="H13"/>
      <c r="I13" s="8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15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119" t="s">
        <v>11</v>
      </c>
      <c r="B14" s="120" t="s">
        <v>12</v>
      </c>
      <c r="C14" s="120" t="s">
        <v>13</v>
      </c>
      <c r="D14" s="120" t="s">
        <v>14</v>
      </c>
      <c r="E14" s="120" t="s">
        <v>115</v>
      </c>
      <c r="F14" s="116" t="s">
        <v>116</v>
      </c>
      <c r="G14" s="117"/>
      <c r="H14" s="116" t="s">
        <v>114</v>
      </c>
      <c r="I14" s="123"/>
      <c r="J14" s="123"/>
      <c r="K14" s="123"/>
      <c r="L14" s="123"/>
      <c r="M14" s="123"/>
      <c r="N14" s="123"/>
      <c r="O14" s="123"/>
      <c r="P14" s="123"/>
      <c r="Q14" s="117"/>
      <c r="R14" s="116" t="s">
        <v>15</v>
      </c>
      <c r="S14" s="117"/>
      <c r="T14" s="126" t="s">
        <v>16</v>
      </c>
      <c r="U14" s="127"/>
      <c r="V14" s="120" t="s">
        <v>17</v>
      </c>
      <c r="AX14" s="16"/>
    </row>
    <row r="15" spans="1:1018" x14ac:dyDescent="0.2">
      <c r="A15" s="119"/>
      <c r="B15" s="121"/>
      <c r="C15" s="121"/>
      <c r="D15" s="121"/>
      <c r="E15" s="121"/>
      <c r="F15" s="124" t="s">
        <v>18</v>
      </c>
      <c r="G15" s="124" t="s">
        <v>19</v>
      </c>
      <c r="H15" s="116" t="s">
        <v>20</v>
      </c>
      <c r="I15" s="117"/>
      <c r="J15" s="116" t="s">
        <v>21</v>
      </c>
      <c r="K15" s="117"/>
      <c r="L15" s="116" t="s">
        <v>22</v>
      </c>
      <c r="M15" s="117"/>
      <c r="N15" s="116" t="s">
        <v>23</v>
      </c>
      <c r="O15" s="117"/>
      <c r="P15" s="116" t="s">
        <v>24</v>
      </c>
      <c r="Q15" s="117"/>
      <c r="R15" s="124" t="s">
        <v>19</v>
      </c>
      <c r="S15" s="124" t="s">
        <v>18</v>
      </c>
      <c r="T15" s="128"/>
      <c r="U15" s="129"/>
      <c r="V15" s="121"/>
      <c r="AX15" s="16"/>
      <c r="AMD15"/>
    </row>
    <row r="16" spans="1:1018" ht="65.25" customHeight="1" x14ac:dyDescent="0.2">
      <c r="A16" s="119"/>
      <c r="B16" s="122"/>
      <c r="C16" s="122"/>
      <c r="D16" s="122"/>
      <c r="E16" s="122"/>
      <c r="F16" s="125"/>
      <c r="G16" s="125"/>
      <c r="H16" s="5" t="s">
        <v>25</v>
      </c>
      <c r="I16" s="86" t="s">
        <v>26</v>
      </c>
      <c r="J16" s="5" t="s">
        <v>25</v>
      </c>
      <c r="K16" s="5" t="s">
        <v>26</v>
      </c>
      <c r="L16" s="5" t="s">
        <v>25</v>
      </c>
      <c r="M16" s="5" t="s">
        <v>26</v>
      </c>
      <c r="N16" s="5" t="s">
        <v>25</v>
      </c>
      <c r="O16" s="5" t="s">
        <v>26</v>
      </c>
      <c r="P16" s="5" t="s">
        <v>25</v>
      </c>
      <c r="Q16" s="5" t="s">
        <v>26</v>
      </c>
      <c r="R16" s="125"/>
      <c r="S16" s="125"/>
      <c r="T16" s="7" t="s">
        <v>27</v>
      </c>
      <c r="U16" s="7" t="s">
        <v>28</v>
      </c>
      <c r="V16" s="122"/>
      <c r="AX16" s="16"/>
      <c r="AMD16"/>
    </row>
    <row r="17" spans="1:1018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87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AX17" s="16"/>
    </row>
    <row r="18" spans="1:1018" s="17" customFormat="1" ht="25.5" x14ac:dyDescent="0.25">
      <c r="A18" s="41" t="s">
        <v>29</v>
      </c>
      <c r="B18" s="42" t="s">
        <v>30</v>
      </c>
      <c r="C18" s="42" t="s">
        <v>31</v>
      </c>
      <c r="D18" s="43" t="s">
        <v>32</v>
      </c>
      <c r="E18" s="44" t="s">
        <v>32</v>
      </c>
      <c r="F18" s="43" t="s">
        <v>32</v>
      </c>
      <c r="G18" s="45">
        <f>H18</f>
        <v>391.3</v>
      </c>
      <c r="H18" s="46">
        <f>SUM(J18,L18,N18,P18)</f>
        <v>391.3</v>
      </c>
      <c r="I18" s="46">
        <f>SUM(K18,M18,O18,Q18)</f>
        <v>217.68404549000002</v>
      </c>
      <c r="J18" s="46">
        <f t="shared" ref="J18:N18" si="0">SUM(J19,J20,J21,J22,J23,J24)</f>
        <v>0</v>
      </c>
      <c r="K18" s="46">
        <f t="shared" si="0"/>
        <v>37.778549350000006</v>
      </c>
      <c r="L18" s="46">
        <f t="shared" si="0"/>
        <v>0</v>
      </c>
      <c r="M18" s="46">
        <f>SUM(M19,M20,M21,M22,M23,M24)</f>
        <v>31.793640800000002</v>
      </c>
      <c r="N18" s="46">
        <f t="shared" si="0"/>
        <v>0</v>
      </c>
      <c r="O18" s="46">
        <f>SUM(O19,O20,O21,O22,O23,O24)</f>
        <v>47.320021960000005</v>
      </c>
      <c r="P18" s="46">
        <f t="shared" ref="P18" si="1">SUM(P19,P20,P21,P22,P23,P24)</f>
        <v>391.3</v>
      </c>
      <c r="Q18" s="46">
        <f>SUM(Q19,Q20,Q21,Q22,Q23,Q24)</f>
        <v>100.79183338000001</v>
      </c>
      <c r="R18" s="45">
        <f>H18-I18</f>
        <v>173.61595450999999</v>
      </c>
      <c r="S18" s="45" t="s">
        <v>32</v>
      </c>
      <c r="T18" s="45">
        <f>I18-H18</f>
        <v>-173.61595450999999</v>
      </c>
      <c r="U18" s="46" t="s">
        <v>32</v>
      </c>
      <c r="V18" s="44" t="s">
        <v>32</v>
      </c>
      <c r="W18" s="40"/>
      <c r="X18" s="40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9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  <c r="TE18" s="18"/>
      <c r="TF18" s="18"/>
      <c r="TG18" s="18"/>
      <c r="TH18" s="18"/>
      <c r="TI18" s="18"/>
      <c r="TJ18" s="18"/>
      <c r="TK18" s="18"/>
      <c r="TL18" s="18"/>
      <c r="TM18" s="18"/>
      <c r="TN18" s="18"/>
      <c r="TO18" s="18"/>
      <c r="TP18" s="18"/>
      <c r="TQ18" s="18"/>
      <c r="TR18" s="18"/>
      <c r="TS18" s="18"/>
      <c r="TT18" s="18"/>
      <c r="TU18" s="18"/>
      <c r="TV18" s="18"/>
      <c r="TW18" s="18"/>
      <c r="TX18" s="18"/>
      <c r="TY18" s="18"/>
      <c r="TZ18" s="18"/>
      <c r="UA18" s="18"/>
      <c r="UB18" s="18"/>
      <c r="UC18" s="18"/>
      <c r="UD18" s="18"/>
      <c r="UE18" s="18"/>
      <c r="UF18" s="18"/>
      <c r="UG18" s="18"/>
      <c r="UH18" s="18"/>
      <c r="UI18" s="18"/>
      <c r="UJ18" s="18"/>
      <c r="UK18" s="18"/>
      <c r="UL18" s="18"/>
      <c r="UM18" s="18"/>
      <c r="UN18" s="18"/>
      <c r="UO18" s="18"/>
      <c r="UP18" s="18"/>
      <c r="UQ18" s="18"/>
      <c r="UR18" s="18"/>
      <c r="US18" s="18"/>
      <c r="UT18" s="18"/>
      <c r="UU18" s="18"/>
      <c r="UV18" s="18"/>
      <c r="UW18" s="18"/>
      <c r="UX18" s="18"/>
      <c r="UY18" s="18"/>
      <c r="UZ18" s="18"/>
      <c r="VA18" s="18"/>
      <c r="VB18" s="18"/>
      <c r="VC18" s="18"/>
      <c r="VD18" s="18"/>
      <c r="VE18" s="18"/>
      <c r="VF18" s="18"/>
      <c r="VG18" s="18"/>
      <c r="VH18" s="18"/>
      <c r="VI18" s="18"/>
      <c r="VJ18" s="18"/>
      <c r="VK18" s="18"/>
      <c r="VL18" s="18"/>
      <c r="VM18" s="18"/>
      <c r="VN18" s="18"/>
      <c r="VO18" s="18"/>
      <c r="VP18" s="18"/>
      <c r="VQ18" s="18"/>
      <c r="VR18" s="18"/>
      <c r="VS18" s="18"/>
      <c r="VT18" s="18"/>
      <c r="VU18" s="18"/>
      <c r="VV18" s="18"/>
      <c r="VW18" s="18"/>
      <c r="VX18" s="18"/>
      <c r="VY18" s="18"/>
      <c r="VZ18" s="18"/>
      <c r="WA18" s="18"/>
      <c r="WB18" s="18"/>
      <c r="WC18" s="18"/>
      <c r="WD18" s="18"/>
      <c r="WE18" s="18"/>
      <c r="WF18" s="18"/>
      <c r="WG18" s="18"/>
      <c r="WH18" s="18"/>
      <c r="WI18" s="18"/>
      <c r="WJ18" s="18"/>
      <c r="WK18" s="18"/>
      <c r="WL18" s="18"/>
      <c r="WM18" s="18"/>
      <c r="WN18" s="18"/>
      <c r="WO18" s="18"/>
      <c r="WP18" s="18"/>
      <c r="WQ18" s="18"/>
      <c r="WR18" s="18"/>
      <c r="WS18" s="18"/>
      <c r="WT18" s="18"/>
      <c r="WU18" s="18"/>
      <c r="WV18" s="18"/>
      <c r="WW18" s="18"/>
      <c r="WX18" s="18"/>
      <c r="WY18" s="18"/>
      <c r="WZ18" s="18"/>
      <c r="XA18" s="18"/>
      <c r="XB18" s="18"/>
      <c r="XC18" s="18"/>
      <c r="XD18" s="18"/>
      <c r="XE18" s="18"/>
      <c r="XF18" s="18"/>
      <c r="XG18" s="18"/>
      <c r="XH18" s="18"/>
      <c r="XI18" s="18"/>
      <c r="XJ18" s="18"/>
      <c r="XK18" s="18"/>
      <c r="XL18" s="18"/>
      <c r="XM18" s="18"/>
      <c r="XN18" s="18"/>
      <c r="XO18" s="18"/>
      <c r="XP18" s="18"/>
      <c r="XQ18" s="18"/>
      <c r="XR18" s="18"/>
      <c r="XS18" s="18"/>
      <c r="XT18" s="18"/>
      <c r="XU18" s="18"/>
      <c r="XV18" s="18"/>
      <c r="XW18" s="18"/>
      <c r="XX18" s="18"/>
      <c r="XY18" s="18"/>
      <c r="XZ18" s="18"/>
      <c r="YA18" s="18"/>
      <c r="YB18" s="18"/>
      <c r="YC18" s="18"/>
      <c r="YD18" s="18"/>
      <c r="YE18" s="18"/>
      <c r="YF18" s="18"/>
      <c r="YG18" s="18"/>
      <c r="YH18" s="18"/>
      <c r="YI18" s="18"/>
      <c r="YJ18" s="18"/>
      <c r="YK18" s="18"/>
      <c r="YL18" s="18"/>
      <c r="YM18" s="18"/>
      <c r="YN18" s="18"/>
      <c r="YO18" s="18"/>
      <c r="YP18" s="18"/>
      <c r="YQ18" s="18"/>
      <c r="YR18" s="18"/>
      <c r="YS18" s="18"/>
      <c r="YT18" s="18"/>
      <c r="YU18" s="18"/>
      <c r="YV18" s="18"/>
      <c r="YW18" s="18"/>
      <c r="YX18" s="18"/>
      <c r="YY18" s="18"/>
      <c r="YZ18" s="18"/>
      <c r="ZA18" s="18"/>
      <c r="ZB18" s="18"/>
      <c r="ZC18" s="18"/>
      <c r="ZD18" s="18"/>
      <c r="ZE18" s="18"/>
      <c r="ZF18" s="18"/>
      <c r="ZG18" s="18"/>
      <c r="ZH18" s="18"/>
      <c r="ZI18" s="18"/>
      <c r="ZJ18" s="18"/>
      <c r="ZK18" s="18"/>
      <c r="ZL18" s="18"/>
      <c r="ZM18" s="18"/>
      <c r="ZN18" s="18"/>
      <c r="ZO18" s="18"/>
      <c r="ZP18" s="18"/>
      <c r="ZQ18" s="18"/>
      <c r="ZR18" s="18"/>
      <c r="ZS18" s="18"/>
      <c r="ZT18" s="18"/>
      <c r="ZU18" s="18"/>
      <c r="ZV18" s="18"/>
      <c r="ZW18" s="18"/>
      <c r="ZX18" s="18"/>
      <c r="ZY18" s="18"/>
      <c r="ZZ18" s="18"/>
      <c r="AAA18" s="18"/>
      <c r="AAB18" s="18"/>
      <c r="AAC18" s="18"/>
      <c r="AAD18" s="18"/>
      <c r="AAE18" s="18"/>
      <c r="AAF18" s="18"/>
      <c r="AAG18" s="18"/>
      <c r="AAH18" s="18"/>
      <c r="AAI18" s="18"/>
      <c r="AAJ18" s="18"/>
      <c r="AAK18" s="18"/>
      <c r="AAL18" s="18"/>
      <c r="AAM18" s="18"/>
      <c r="AAN18" s="18"/>
      <c r="AAO18" s="18"/>
      <c r="AAP18" s="18"/>
      <c r="AAQ18" s="18"/>
      <c r="AAR18" s="18"/>
      <c r="AAS18" s="18"/>
      <c r="AAT18" s="18"/>
      <c r="AAU18" s="18"/>
      <c r="AAV18" s="18"/>
      <c r="AAW18" s="18"/>
      <c r="AAX18" s="18"/>
      <c r="AAY18" s="18"/>
      <c r="AAZ18" s="18"/>
      <c r="ABA18" s="18"/>
      <c r="ABB18" s="18"/>
      <c r="ABC18" s="18"/>
      <c r="ABD18" s="18"/>
      <c r="ABE18" s="18"/>
      <c r="ABF18" s="18"/>
      <c r="ABG18" s="18"/>
      <c r="ABH18" s="18"/>
      <c r="ABI18" s="18"/>
      <c r="ABJ18" s="18"/>
      <c r="ABK18" s="18"/>
      <c r="ABL18" s="18"/>
      <c r="ABM18" s="18"/>
      <c r="ABN18" s="18"/>
      <c r="ABO18" s="18"/>
      <c r="ABP18" s="18"/>
      <c r="ABQ18" s="18"/>
      <c r="ABR18" s="18"/>
      <c r="ABS18" s="18"/>
      <c r="ABT18" s="18"/>
      <c r="ABU18" s="18"/>
      <c r="ABV18" s="18"/>
      <c r="ABW18" s="18"/>
      <c r="ABX18" s="18"/>
      <c r="ABY18" s="18"/>
      <c r="ABZ18" s="18"/>
      <c r="ACA18" s="18"/>
      <c r="ACB18" s="18"/>
      <c r="ACC18" s="18"/>
      <c r="ACD18" s="18"/>
      <c r="ACE18" s="18"/>
      <c r="ACF18" s="18"/>
      <c r="ACG18" s="18"/>
      <c r="ACH18" s="18"/>
      <c r="ACI18" s="18"/>
      <c r="ACJ18" s="18"/>
      <c r="ACK18" s="18"/>
      <c r="ACL18" s="18"/>
      <c r="ACM18" s="18"/>
      <c r="ACN18" s="18"/>
      <c r="ACO18" s="18"/>
      <c r="ACP18" s="18"/>
      <c r="ACQ18" s="18"/>
      <c r="ACR18" s="18"/>
      <c r="ACS18" s="18"/>
      <c r="ACT18" s="18"/>
      <c r="ACU18" s="18"/>
      <c r="ACV18" s="18"/>
      <c r="ACW18" s="18"/>
      <c r="ACX18" s="18"/>
      <c r="ACY18" s="18"/>
      <c r="ACZ18" s="18"/>
      <c r="ADA18" s="18"/>
      <c r="ADB18" s="18"/>
      <c r="ADC18" s="18"/>
      <c r="ADD18" s="18"/>
      <c r="ADE18" s="18"/>
      <c r="ADF18" s="18"/>
      <c r="ADG18" s="18"/>
      <c r="ADH18" s="18"/>
      <c r="ADI18" s="18"/>
      <c r="ADJ18" s="18"/>
      <c r="ADK18" s="18"/>
      <c r="ADL18" s="18"/>
      <c r="ADM18" s="18"/>
      <c r="ADN18" s="18"/>
      <c r="ADO18" s="18"/>
      <c r="ADP18" s="18"/>
      <c r="ADQ18" s="18"/>
      <c r="ADR18" s="18"/>
      <c r="ADS18" s="18"/>
      <c r="ADT18" s="18"/>
      <c r="ADU18" s="18"/>
      <c r="ADV18" s="18"/>
      <c r="ADW18" s="18"/>
      <c r="ADX18" s="18"/>
      <c r="ADY18" s="18"/>
      <c r="ADZ18" s="18"/>
      <c r="AEA18" s="18"/>
      <c r="AEB18" s="18"/>
      <c r="AEC18" s="18"/>
      <c r="AED18" s="18"/>
      <c r="AEE18" s="18"/>
      <c r="AEF18" s="18"/>
      <c r="AEG18" s="18"/>
      <c r="AEH18" s="18"/>
      <c r="AEI18" s="18"/>
      <c r="AEJ18" s="18"/>
      <c r="AEK18" s="18"/>
      <c r="AEL18" s="18"/>
      <c r="AEM18" s="18"/>
      <c r="AEN18" s="18"/>
      <c r="AEO18" s="18"/>
      <c r="AEP18" s="18"/>
      <c r="AEQ18" s="18"/>
      <c r="AER18" s="18"/>
      <c r="AES18" s="18"/>
      <c r="AET18" s="18"/>
      <c r="AEU18" s="18"/>
      <c r="AEV18" s="18"/>
      <c r="AEW18" s="18"/>
      <c r="AEX18" s="18"/>
      <c r="AEY18" s="18"/>
      <c r="AEZ18" s="18"/>
      <c r="AFA18" s="18"/>
      <c r="AFB18" s="18"/>
      <c r="AFC18" s="18"/>
      <c r="AFD18" s="18"/>
      <c r="AFE18" s="18"/>
      <c r="AFF18" s="18"/>
      <c r="AFG18" s="18"/>
      <c r="AFH18" s="18"/>
      <c r="AFI18" s="18"/>
      <c r="AFJ18" s="18"/>
      <c r="AFK18" s="18"/>
      <c r="AFL18" s="18"/>
      <c r="AFM18" s="18"/>
      <c r="AFN18" s="18"/>
      <c r="AFO18" s="18"/>
      <c r="AFP18" s="18"/>
      <c r="AFQ18" s="18"/>
      <c r="AFR18" s="18"/>
      <c r="AFS18" s="18"/>
      <c r="AFT18" s="18"/>
      <c r="AFU18" s="18"/>
      <c r="AFV18" s="18"/>
      <c r="AFW18" s="18"/>
      <c r="AFX18" s="18"/>
      <c r="AFY18" s="18"/>
      <c r="AFZ18" s="18"/>
      <c r="AGA18" s="18"/>
      <c r="AGB18" s="18"/>
      <c r="AGC18" s="18"/>
      <c r="AGD18" s="18"/>
      <c r="AGE18" s="18"/>
      <c r="AGF18" s="18"/>
      <c r="AGG18" s="18"/>
      <c r="AGH18" s="18"/>
      <c r="AGI18" s="18"/>
      <c r="AGJ18" s="18"/>
      <c r="AGK18" s="18"/>
      <c r="AGL18" s="18"/>
      <c r="AGM18" s="18"/>
      <c r="AGN18" s="18"/>
      <c r="AGO18" s="18"/>
      <c r="AGP18" s="18"/>
      <c r="AGQ18" s="18"/>
      <c r="AGR18" s="18"/>
      <c r="AGS18" s="18"/>
      <c r="AGT18" s="18"/>
      <c r="AGU18" s="18"/>
      <c r="AGV18" s="18"/>
      <c r="AGW18" s="18"/>
      <c r="AGX18" s="18"/>
      <c r="AGY18" s="18"/>
      <c r="AGZ18" s="18"/>
      <c r="AHA18" s="18"/>
      <c r="AHB18" s="18"/>
      <c r="AHC18" s="18"/>
      <c r="AHD18" s="18"/>
      <c r="AHE18" s="18"/>
      <c r="AHF18" s="18"/>
      <c r="AHG18" s="18"/>
      <c r="AHH18" s="18"/>
      <c r="AHI18" s="18"/>
      <c r="AHJ18" s="18"/>
      <c r="AHK18" s="18"/>
      <c r="AHL18" s="18"/>
      <c r="AHM18" s="18"/>
      <c r="AHN18" s="18"/>
      <c r="AHO18" s="18"/>
      <c r="AHP18" s="18"/>
      <c r="AHQ18" s="18"/>
      <c r="AHR18" s="18"/>
      <c r="AHS18" s="18"/>
      <c r="AHT18" s="18"/>
      <c r="AHU18" s="18"/>
      <c r="AHV18" s="18"/>
      <c r="AHW18" s="18"/>
      <c r="AHX18" s="18"/>
      <c r="AHY18" s="18"/>
      <c r="AHZ18" s="18"/>
      <c r="AIA18" s="18"/>
      <c r="AIB18" s="18"/>
      <c r="AIC18" s="18"/>
      <c r="AID18" s="18"/>
      <c r="AIE18" s="18"/>
      <c r="AIF18" s="18"/>
      <c r="AIG18" s="18"/>
      <c r="AIH18" s="18"/>
      <c r="AII18" s="18"/>
      <c r="AIJ18" s="18"/>
      <c r="AIK18" s="18"/>
      <c r="AIL18" s="18"/>
      <c r="AIM18" s="18"/>
      <c r="AIN18" s="18"/>
      <c r="AIO18" s="18"/>
      <c r="AIP18" s="18"/>
      <c r="AIQ18" s="18"/>
      <c r="AIR18" s="18"/>
      <c r="AIS18" s="18"/>
      <c r="AIT18" s="18"/>
      <c r="AIU18" s="18"/>
      <c r="AIV18" s="18"/>
      <c r="AIW18" s="18"/>
      <c r="AIX18" s="18"/>
      <c r="AIY18" s="18"/>
      <c r="AIZ18" s="18"/>
      <c r="AJA18" s="18"/>
      <c r="AJB18" s="18"/>
      <c r="AJC18" s="18"/>
      <c r="AJD18" s="18"/>
      <c r="AJE18" s="18"/>
      <c r="AJF18" s="18"/>
      <c r="AJG18" s="18"/>
      <c r="AJH18" s="18"/>
      <c r="AJI18" s="18"/>
      <c r="AJJ18" s="18"/>
      <c r="AJK18" s="18"/>
      <c r="AJL18" s="18"/>
      <c r="AJM18" s="18"/>
      <c r="AJN18" s="18"/>
      <c r="AJO18" s="18"/>
      <c r="AJP18" s="18"/>
      <c r="AJQ18" s="18"/>
      <c r="AJR18" s="18"/>
      <c r="AJS18" s="18"/>
      <c r="AJT18" s="18"/>
      <c r="AJU18" s="18"/>
      <c r="AJV18" s="18"/>
      <c r="AJW18" s="18"/>
      <c r="AJX18" s="18"/>
      <c r="AJY18" s="18"/>
      <c r="AJZ18" s="18"/>
      <c r="AKA18" s="18"/>
      <c r="AKB18" s="18"/>
      <c r="AKC18" s="18"/>
      <c r="AKD18" s="18"/>
      <c r="AKE18" s="18"/>
      <c r="AKF18" s="18"/>
      <c r="AKG18" s="18"/>
      <c r="AKH18" s="18"/>
      <c r="AKI18" s="18"/>
      <c r="AKJ18" s="18"/>
      <c r="AKK18" s="18"/>
      <c r="AKL18" s="18"/>
      <c r="AKM18" s="18"/>
      <c r="AKN18" s="18"/>
      <c r="AKO18" s="18"/>
      <c r="AKP18" s="18"/>
      <c r="AKQ18" s="18"/>
      <c r="AKR18" s="18"/>
      <c r="AKS18" s="18"/>
      <c r="AKT18" s="18"/>
      <c r="AKU18" s="18"/>
      <c r="AKV18" s="18"/>
      <c r="AKW18" s="18"/>
      <c r="AKX18" s="18"/>
      <c r="AKY18" s="18"/>
      <c r="AKZ18" s="18"/>
      <c r="ALA18" s="18"/>
      <c r="ALB18" s="18"/>
      <c r="ALC18" s="18"/>
      <c r="ALD18" s="18"/>
      <c r="ALE18" s="18"/>
      <c r="ALF18" s="18"/>
      <c r="ALG18" s="18"/>
      <c r="ALH18" s="18"/>
      <c r="ALI18" s="18"/>
      <c r="ALJ18" s="18"/>
      <c r="ALK18" s="18"/>
      <c r="ALL18" s="18"/>
      <c r="ALM18" s="18"/>
      <c r="ALN18" s="18"/>
      <c r="ALO18" s="18"/>
      <c r="ALP18" s="18"/>
      <c r="ALQ18" s="18"/>
      <c r="ALR18" s="18"/>
      <c r="ALS18" s="18"/>
      <c r="ALT18" s="18"/>
      <c r="ALU18" s="18"/>
      <c r="ALV18" s="18"/>
      <c r="ALW18" s="18"/>
      <c r="ALX18" s="18"/>
      <c r="ALY18" s="18"/>
      <c r="ALZ18" s="18"/>
      <c r="AMA18" s="18"/>
      <c r="AMB18" s="18"/>
      <c r="AMC18" s="18"/>
      <c r="AMD18" s="18"/>
    </row>
    <row r="19" spans="1:1018" s="17" customFormat="1" ht="96.75" customHeight="1" x14ac:dyDescent="0.25">
      <c r="A19" s="41" t="s">
        <v>33</v>
      </c>
      <c r="B19" s="42" t="s">
        <v>34</v>
      </c>
      <c r="C19" s="42" t="s">
        <v>31</v>
      </c>
      <c r="D19" s="43" t="s">
        <v>32</v>
      </c>
      <c r="E19" s="44" t="s">
        <v>32</v>
      </c>
      <c r="F19" s="43" t="s">
        <v>32</v>
      </c>
      <c r="G19" s="45">
        <f t="shared" ref="G19:G74" si="2">H19</f>
        <v>110.11588234</v>
      </c>
      <c r="H19" s="45">
        <f t="shared" ref="H19:H74" si="3">SUM(J19,L19,N19,P19)</f>
        <v>110.11588234</v>
      </c>
      <c r="I19" s="45">
        <f t="shared" ref="I19:I74" si="4">SUM(K19,M19,O19,Q19)</f>
        <v>4.3869861100000005</v>
      </c>
      <c r="J19" s="45">
        <f t="shared" ref="J19:O19" si="5">SUM(J25)</f>
        <v>0</v>
      </c>
      <c r="K19" s="45">
        <f t="shared" si="5"/>
        <v>3.4707211300000003</v>
      </c>
      <c r="L19" s="45">
        <f t="shared" si="5"/>
        <v>0</v>
      </c>
      <c r="M19" s="45">
        <f t="shared" ref="M19" si="6">SUM(M25)</f>
        <v>2.8000000000000001E-2</v>
      </c>
      <c r="N19" s="45">
        <f t="shared" si="5"/>
        <v>0</v>
      </c>
      <c r="O19" s="45">
        <f t="shared" si="5"/>
        <v>0</v>
      </c>
      <c r="P19" s="46">
        <f t="shared" ref="P19:Q19" si="7">SUM(P25)</f>
        <v>110.11588234</v>
      </c>
      <c r="Q19" s="45">
        <f t="shared" si="7"/>
        <v>0.8882649800000002</v>
      </c>
      <c r="R19" s="45">
        <f t="shared" ref="R19:R74" si="8">H19-I19</f>
        <v>105.72889623</v>
      </c>
      <c r="S19" s="45" t="s">
        <v>32</v>
      </c>
      <c r="T19" s="45">
        <f t="shared" ref="T19:T74" si="9">I19-H19</f>
        <v>-105.72889623</v>
      </c>
      <c r="U19" s="46" t="s">
        <v>32</v>
      </c>
      <c r="V19" s="47" t="s">
        <v>83</v>
      </c>
      <c r="W19" s="40"/>
      <c r="X19" s="40"/>
      <c r="Y19" s="39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  <c r="TE19" s="18"/>
      <c r="TF19" s="18"/>
      <c r="TG19" s="18"/>
      <c r="TH19" s="18"/>
      <c r="TI19" s="18"/>
      <c r="TJ19" s="18"/>
      <c r="TK19" s="18"/>
      <c r="TL19" s="18"/>
      <c r="TM19" s="18"/>
      <c r="TN19" s="18"/>
      <c r="TO19" s="18"/>
      <c r="TP19" s="18"/>
      <c r="TQ19" s="18"/>
      <c r="TR19" s="18"/>
      <c r="TS19" s="18"/>
      <c r="TT19" s="18"/>
      <c r="TU19" s="18"/>
      <c r="TV19" s="18"/>
      <c r="TW19" s="18"/>
      <c r="TX19" s="18"/>
      <c r="TY19" s="18"/>
      <c r="TZ19" s="18"/>
      <c r="UA19" s="18"/>
      <c r="UB19" s="18"/>
      <c r="UC19" s="18"/>
      <c r="UD19" s="18"/>
      <c r="UE19" s="18"/>
      <c r="UF19" s="18"/>
      <c r="UG19" s="18"/>
      <c r="UH19" s="18"/>
      <c r="UI19" s="18"/>
      <c r="UJ19" s="18"/>
      <c r="UK19" s="18"/>
      <c r="UL19" s="18"/>
      <c r="UM19" s="18"/>
      <c r="UN19" s="18"/>
      <c r="UO19" s="18"/>
      <c r="UP19" s="18"/>
      <c r="UQ19" s="18"/>
      <c r="UR19" s="18"/>
      <c r="US19" s="18"/>
      <c r="UT19" s="18"/>
      <c r="UU19" s="18"/>
      <c r="UV19" s="18"/>
      <c r="UW19" s="18"/>
      <c r="UX19" s="18"/>
      <c r="UY19" s="18"/>
      <c r="UZ19" s="18"/>
      <c r="VA19" s="18"/>
      <c r="VB19" s="18"/>
      <c r="VC19" s="18"/>
      <c r="VD19" s="18"/>
      <c r="VE19" s="18"/>
      <c r="VF19" s="18"/>
      <c r="VG19" s="18"/>
      <c r="VH19" s="18"/>
      <c r="VI19" s="18"/>
      <c r="VJ19" s="18"/>
      <c r="VK19" s="18"/>
      <c r="VL19" s="18"/>
      <c r="VM19" s="18"/>
      <c r="VN19" s="18"/>
      <c r="VO19" s="18"/>
      <c r="VP19" s="18"/>
      <c r="VQ19" s="18"/>
      <c r="VR19" s="18"/>
      <c r="VS19" s="18"/>
      <c r="VT19" s="18"/>
      <c r="VU19" s="18"/>
      <c r="VV19" s="18"/>
      <c r="VW19" s="18"/>
      <c r="VX19" s="18"/>
      <c r="VY19" s="18"/>
      <c r="VZ19" s="18"/>
      <c r="WA19" s="18"/>
      <c r="WB19" s="18"/>
      <c r="WC19" s="18"/>
      <c r="WD19" s="18"/>
      <c r="WE19" s="18"/>
      <c r="WF19" s="18"/>
      <c r="WG19" s="18"/>
      <c r="WH19" s="18"/>
      <c r="WI19" s="18"/>
      <c r="WJ19" s="18"/>
      <c r="WK19" s="18"/>
      <c r="WL19" s="18"/>
      <c r="WM19" s="18"/>
      <c r="WN19" s="18"/>
      <c r="WO19" s="18"/>
      <c r="WP19" s="18"/>
      <c r="WQ19" s="18"/>
      <c r="WR19" s="18"/>
      <c r="WS19" s="18"/>
      <c r="WT19" s="18"/>
      <c r="WU19" s="18"/>
      <c r="WV19" s="18"/>
      <c r="WW19" s="18"/>
      <c r="WX19" s="18"/>
      <c r="WY19" s="18"/>
      <c r="WZ19" s="18"/>
      <c r="XA19" s="18"/>
      <c r="XB19" s="18"/>
      <c r="XC19" s="18"/>
      <c r="XD19" s="18"/>
      <c r="XE19" s="18"/>
      <c r="XF19" s="18"/>
      <c r="XG19" s="18"/>
      <c r="XH19" s="18"/>
      <c r="XI19" s="18"/>
      <c r="XJ19" s="18"/>
      <c r="XK19" s="18"/>
      <c r="XL19" s="18"/>
      <c r="XM19" s="18"/>
      <c r="XN19" s="18"/>
      <c r="XO19" s="18"/>
      <c r="XP19" s="18"/>
      <c r="XQ19" s="18"/>
      <c r="XR19" s="18"/>
      <c r="XS19" s="18"/>
      <c r="XT19" s="18"/>
      <c r="XU19" s="18"/>
      <c r="XV19" s="18"/>
      <c r="XW19" s="18"/>
      <c r="XX19" s="18"/>
      <c r="XY19" s="18"/>
      <c r="XZ19" s="18"/>
      <c r="YA19" s="18"/>
      <c r="YB19" s="18"/>
      <c r="YC19" s="18"/>
      <c r="YD19" s="18"/>
      <c r="YE19" s="18"/>
      <c r="YF19" s="18"/>
      <c r="YG19" s="18"/>
      <c r="YH19" s="18"/>
      <c r="YI19" s="18"/>
      <c r="YJ19" s="18"/>
      <c r="YK19" s="18"/>
      <c r="YL19" s="18"/>
      <c r="YM19" s="18"/>
      <c r="YN19" s="18"/>
      <c r="YO19" s="18"/>
      <c r="YP19" s="18"/>
      <c r="YQ19" s="18"/>
      <c r="YR19" s="18"/>
      <c r="YS19" s="18"/>
      <c r="YT19" s="18"/>
      <c r="YU19" s="18"/>
      <c r="YV19" s="18"/>
      <c r="YW19" s="18"/>
      <c r="YX19" s="18"/>
      <c r="YY19" s="18"/>
      <c r="YZ19" s="18"/>
      <c r="ZA19" s="18"/>
      <c r="ZB19" s="18"/>
      <c r="ZC19" s="18"/>
      <c r="ZD19" s="18"/>
      <c r="ZE19" s="18"/>
      <c r="ZF19" s="18"/>
      <c r="ZG19" s="18"/>
      <c r="ZH19" s="18"/>
      <c r="ZI19" s="18"/>
      <c r="ZJ19" s="18"/>
      <c r="ZK19" s="18"/>
      <c r="ZL19" s="18"/>
      <c r="ZM19" s="18"/>
      <c r="ZN19" s="18"/>
      <c r="ZO19" s="18"/>
      <c r="ZP19" s="18"/>
      <c r="ZQ19" s="18"/>
      <c r="ZR19" s="18"/>
      <c r="ZS19" s="18"/>
      <c r="ZT19" s="18"/>
      <c r="ZU19" s="18"/>
      <c r="ZV19" s="18"/>
      <c r="ZW19" s="18"/>
      <c r="ZX19" s="18"/>
      <c r="ZY19" s="18"/>
      <c r="ZZ19" s="18"/>
      <c r="AAA19" s="18"/>
      <c r="AAB19" s="18"/>
      <c r="AAC19" s="18"/>
      <c r="AAD19" s="18"/>
      <c r="AAE19" s="18"/>
      <c r="AAF19" s="18"/>
      <c r="AAG19" s="18"/>
      <c r="AAH19" s="18"/>
      <c r="AAI19" s="18"/>
      <c r="AAJ19" s="18"/>
      <c r="AAK19" s="18"/>
      <c r="AAL19" s="18"/>
      <c r="AAM19" s="18"/>
      <c r="AAN19" s="18"/>
      <c r="AAO19" s="18"/>
      <c r="AAP19" s="18"/>
      <c r="AAQ19" s="18"/>
      <c r="AAR19" s="18"/>
      <c r="AAS19" s="18"/>
      <c r="AAT19" s="18"/>
      <c r="AAU19" s="18"/>
      <c r="AAV19" s="18"/>
      <c r="AAW19" s="18"/>
      <c r="AAX19" s="18"/>
      <c r="AAY19" s="18"/>
      <c r="AAZ19" s="18"/>
      <c r="ABA19" s="18"/>
      <c r="ABB19" s="18"/>
      <c r="ABC19" s="18"/>
      <c r="ABD19" s="18"/>
      <c r="ABE19" s="18"/>
      <c r="ABF19" s="18"/>
      <c r="ABG19" s="18"/>
      <c r="ABH19" s="18"/>
      <c r="ABI19" s="18"/>
      <c r="ABJ19" s="18"/>
      <c r="ABK19" s="18"/>
      <c r="ABL19" s="18"/>
      <c r="ABM19" s="18"/>
      <c r="ABN19" s="18"/>
      <c r="ABO19" s="18"/>
      <c r="ABP19" s="18"/>
      <c r="ABQ19" s="18"/>
      <c r="ABR19" s="18"/>
      <c r="ABS19" s="18"/>
      <c r="ABT19" s="18"/>
      <c r="ABU19" s="18"/>
      <c r="ABV19" s="18"/>
      <c r="ABW19" s="18"/>
      <c r="ABX19" s="18"/>
      <c r="ABY19" s="18"/>
      <c r="ABZ19" s="18"/>
      <c r="ACA19" s="18"/>
      <c r="ACB19" s="18"/>
      <c r="ACC19" s="18"/>
      <c r="ACD19" s="18"/>
      <c r="ACE19" s="18"/>
      <c r="ACF19" s="18"/>
      <c r="ACG19" s="18"/>
      <c r="ACH19" s="18"/>
      <c r="ACI19" s="18"/>
      <c r="ACJ19" s="18"/>
      <c r="ACK19" s="18"/>
      <c r="ACL19" s="18"/>
      <c r="ACM19" s="18"/>
      <c r="ACN19" s="18"/>
      <c r="ACO19" s="18"/>
      <c r="ACP19" s="18"/>
      <c r="ACQ19" s="18"/>
      <c r="ACR19" s="18"/>
      <c r="ACS19" s="18"/>
      <c r="ACT19" s="18"/>
      <c r="ACU19" s="18"/>
      <c r="ACV19" s="18"/>
      <c r="ACW19" s="18"/>
      <c r="ACX19" s="18"/>
      <c r="ACY19" s="18"/>
      <c r="ACZ19" s="18"/>
      <c r="ADA19" s="18"/>
      <c r="ADB19" s="18"/>
      <c r="ADC19" s="18"/>
      <c r="ADD19" s="18"/>
      <c r="ADE19" s="18"/>
      <c r="ADF19" s="18"/>
      <c r="ADG19" s="18"/>
      <c r="ADH19" s="18"/>
      <c r="ADI19" s="18"/>
      <c r="ADJ19" s="18"/>
      <c r="ADK19" s="18"/>
      <c r="ADL19" s="18"/>
      <c r="ADM19" s="18"/>
      <c r="ADN19" s="18"/>
      <c r="ADO19" s="18"/>
      <c r="ADP19" s="18"/>
      <c r="ADQ19" s="18"/>
      <c r="ADR19" s="18"/>
      <c r="ADS19" s="18"/>
      <c r="ADT19" s="18"/>
      <c r="ADU19" s="18"/>
      <c r="ADV19" s="18"/>
      <c r="ADW19" s="18"/>
      <c r="ADX19" s="18"/>
      <c r="ADY19" s="18"/>
      <c r="ADZ19" s="18"/>
      <c r="AEA19" s="18"/>
      <c r="AEB19" s="18"/>
      <c r="AEC19" s="18"/>
      <c r="AED19" s="18"/>
      <c r="AEE19" s="18"/>
      <c r="AEF19" s="18"/>
      <c r="AEG19" s="18"/>
      <c r="AEH19" s="18"/>
      <c r="AEI19" s="18"/>
      <c r="AEJ19" s="18"/>
      <c r="AEK19" s="18"/>
      <c r="AEL19" s="18"/>
      <c r="AEM19" s="18"/>
      <c r="AEN19" s="18"/>
      <c r="AEO19" s="18"/>
      <c r="AEP19" s="18"/>
      <c r="AEQ19" s="18"/>
      <c r="AER19" s="18"/>
      <c r="AES19" s="18"/>
      <c r="AET19" s="18"/>
      <c r="AEU19" s="18"/>
      <c r="AEV19" s="18"/>
      <c r="AEW19" s="18"/>
      <c r="AEX19" s="18"/>
      <c r="AEY19" s="18"/>
      <c r="AEZ19" s="18"/>
      <c r="AFA19" s="18"/>
      <c r="AFB19" s="18"/>
      <c r="AFC19" s="18"/>
      <c r="AFD19" s="18"/>
      <c r="AFE19" s="18"/>
      <c r="AFF19" s="18"/>
      <c r="AFG19" s="18"/>
      <c r="AFH19" s="18"/>
      <c r="AFI19" s="18"/>
      <c r="AFJ19" s="18"/>
      <c r="AFK19" s="18"/>
      <c r="AFL19" s="18"/>
      <c r="AFM19" s="18"/>
      <c r="AFN19" s="18"/>
      <c r="AFO19" s="18"/>
      <c r="AFP19" s="18"/>
      <c r="AFQ19" s="18"/>
      <c r="AFR19" s="18"/>
      <c r="AFS19" s="18"/>
      <c r="AFT19" s="18"/>
      <c r="AFU19" s="18"/>
      <c r="AFV19" s="18"/>
      <c r="AFW19" s="18"/>
      <c r="AFX19" s="18"/>
      <c r="AFY19" s="18"/>
      <c r="AFZ19" s="18"/>
      <c r="AGA19" s="18"/>
      <c r="AGB19" s="18"/>
      <c r="AGC19" s="18"/>
      <c r="AGD19" s="18"/>
      <c r="AGE19" s="18"/>
      <c r="AGF19" s="18"/>
      <c r="AGG19" s="18"/>
      <c r="AGH19" s="18"/>
      <c r="AGI19" s="18"/>
      <c r="AGJ19" s="18"/>
      <c r="AGK19" s="18"/>
      <c r="AGL19" s="18"/>
      <c r="AGM19" s="18"/>
      <c r="AGN19" s="18"/>
      <c r="AGO19" s="18"/>
      <c r="AGP19" s="18"/>
      <c r="AGQ19" s="18"/>
      <c r="AGR19" s="18"/>
      <c r="AGS19" s="18"/>
      <c r="AGT19" s="18"/>
      <c r="AGU19" s="18"/>
      <c r="AGV19" s="18"/>
      <c r="AGW19" s="18"/>
      <c r="AGX19" s="18"/>
      <c r="AGY19" s="18"/>
      <c r="AGZ19" s="18"/>
      <c r="AHA19" s="18"/>
      <c r="AHB19" s="18"/>
      <c r="AHC19" s="18"/>
      <c r="AHD19" s="18"/>
      <c r="AHE19" s="18"/>
      <c r="AHF19" s="18"/>
      <c r="AHG19" s="18"/>
      <c r="AHH19" s="18"/>
      <c r="AHI19" s="18"/>
      <c r="AHJ19" s="18"/>
      <c r="AHK19" s="18"/>
      <c r="AHL19" s="18"/>
      <c r="AHM19" s="18"/>
      <c r="AHN19" s="18"/>
      <c r="AHO19" s="18"/>
      <c r="AHP19" s="18"/>
      <c r="AHQ19" s="18"/>
      <c r="AHR19" s="18"/>
      <c r="AHS19" s="18"/>
      <c r="AHT19" s="18"/>
      <c r="AHU19" s="18"/>
      <c r="AHV19" s="18"/>
      <c r="AHW19" s="18"/>
      <c r="AHX19" s="18"/>
      <c r="AHY19" s="18"/>
      <c r="AHZ19" s="18"/>
      <c r="AIA19" s="18"/>
      <c r="AIB19" s="18"/>
      <c r="AIC19" s="18"/>
      <c r="AID19" s="18"/>
      <c r="AIE19" s="18"/>
      <c r="AIF19" s="18"/>
      <c r="AIG19" s="18"/>
      <c r="AIH19" s="18"/>
      <c r="AII19" s="18"/>
      <c r="AIJ19" s="18"/>
      <c r="AIK19" s="18"/>
      <c r="AIL19" s="18"/>
      <c r="AIM19" s="18"/>
      <c r="AIN19" s="18"/>
      <c r="AIO19" s="18"/>
      <c r="AIP19" s="18"/>
      <c r="AIQ19" s="18"/>
      <c r="AIR19" s="18"/>
      <c r="AIS19" s="18"/>
      <c r="AIT19" s="18"/>
      <c r="AIU19" s="18"/>
      <c r="AIV19" s="18"/>
      <c r="AIW19" s="18"/>
      <c r="AIX19" s="18"/>
      <c r="AIY19" s="18"/>
      <c r="AIZ19" s="18"/>
      <c r="AJA19" s="18"/>
      <c r="AJB19" s="18"/>
      <c r="AJC19" s="18"/>
      <c r="AJD19" s="18"/>
      <c r="AJE19" s="18"/>
      <c r="AJF19" s="18"/>
      <c r="AJG19" s="18"/>
      <c r="AJH19" s="18"/>
      <c r="AJI19" s="18"/>
      <c r="AJJ19" s="18"/>
      <c r="AJK19" s="18"/>
      <c r="AJL19" s="18"/>
      <c r="AJM19" s="18"/>
      <c r="AJN19" s="18"/>
      <c r="AJO19" s="18"/>
      <c r="AJP19" s="18"/>
      <c r="AJQ19" s="18"/>
      <c r="AJR19" s="18"/>
      <c r="AJS19" s="18"/>
      <c r="AJT19" s="18"/>
      <c r="AJU19" s="18"/>
      <c r="AJV19" s="18"/>
      <c r="AJW19" s="18"/>
      <c r="AJX19" s="18"/>
      <c r="AJY19" s="18"/>
      <c r="AJZ19" s="18"/>
      <c r="AKA19" s="18"/>
      <c r="AKB19" s="18"/>
      <c r="AKC19" s="18"/>
      <c r="AKD19" s="18"/>
      <c r="AKE19" s="18"/>
      <c r="AKF19" s="18"/>
      <c r="AKG19" s="18"/>
      <c r="AKH19" s="18"/>
      <c r="AKI19" s="18"/>
      <c r="AKJ19" s="18"/>
      <c r="AKK19" s="18"/>
      <c r="AKL19" s="18"/>
      <c r="AKM19" s="18"/>
      <c r="AKN19" s="18"/>
      <c r="AKO19" s="18"/>
      <c r="AKP19" s="18"/>
      <c r="AKQ19" s="18"/>
      <c r="AKR19" s="18"/>
      <c r="AKS19" s="18"/>
      <c r="AKT19" s="18"/>
      <c r="AKU19" s="18"/>
      <c r="AKV19" s="18"/>
      <c r="AKW19" s="18"/>
      <c r="AKX19" s="18"/>
      <c r="AKY19" s="18"/>
      <c r="AKZ19" s="18"/>
      <c r="ALA19" s="18"/>
      <c r="ALB19" s="18"/>
      <c r="ALC19" s="18"/>
      <c r="ALD19" s="18"/>
      <c r="ALE19" s="18"/>
      <c r="ALF19" s="18"/>
      <c r="ALG19" s="18"/>
      <c r="ALH19" s="18"/>
      <c r="ALI19" s="18"/>
      <c r="ALJ19" s="18"/>
      <c r="ALK19" s="18"/>
      <c r="ALL19" s="18"/>
      <c r="ALM19" s="18"/>
      <c r="ALN19" s="18"/>
      <c r="ALO19" s="18"/>
      <c r="ALP19" s="18"/>
      <c r="ALQ19" s="18"/>
      <c r="ALR19" s="18"/>
      <c r="ALS19" s="18"/>
      <c r="ALT19" s="18"/>
      <c r="ALU19" s="18"/>
      <c r="ALV19" s="18"/>
      <c r="ALW19" s="18"/>
      <c r="ALX19" s="18"/>
      <c r="ALY19" s="18"/>
      <c r="ALZ19" s="18"/>
      <c r="AMA19" s="18"/>
      <c r="AMB19" s="18"/>
      <c r="AMC19" s="18"/>
      <c r="AMD19" s="18"/>
    </row>
    <row r="20" spans="1:1018" s="17" customFormat="1" ht="25.5" x14ac:dyDescent="0.25">
      <c r="A20" s="41" t="s">
        <v>35</v>
      </c>
      <c r="B20" s="42" t="s">
        <v>36</v>
      </c>
      <c r="C20" s="42" t="s">
        <v>31</v>
      </c>
      <c r="D20" s="43" t="s">
        <v>32</v>
      </c>
      <c r="E20" s="44" t="s">
        <v>32</v>
      </c>
      <c r="F20" s="43" t="s">
        <v>32</v>
      </c>
      <c r="G20" s="45">
        <f t="shared" si="2"/>
        <v>186.85966931000002</v>
      </c>
      <c r="H20" s="45">
        <f t="shared" si="3"/>
        <v>186.85966931000002</v>
      </c>
      <c r="I20" s="45">
        <f>SUM(K20,M20,O20,Q20)</f>
        <v>142.04382649999999</v>
      </c>
      <c r="J20" s="45">
        <f t="shared" ref="J20:O20" si="10">SUM(J40)</f>
        <v>0</v>
      </c>
      <c r="K20" s="45">
        <f t="shared" si="10"/>
        <v>22.16522646</v>
      </c>
      <c r="L20" s="45">
        <f t="shared" si="10"/>
        <v>0</v>
      </c>
      <c r="M20" s="45">
        <f t="shared" ref="M20" si="11">SUM(M40)</f>
        <v>14.128981159999999</v>
      </c>
      <c r="N20" s="45">
        <f t="shared" si="10"/>
        <v>0</v>
      </c>
      <c r="O20" s="45">
        <f t="shared" si="10"/>
        <v>23.143841479999999</v>
      </c>
      <c r="P20" s="46">
        <f t="shared" ref="P20:Q20" si="12">SUM(P40)</f>
        <v>186.85966931000002</v>
      </c>
      <c r="Q20" s="45">
        <f t="shared" si="12"/>
        <v>82.605777400000008</v>
      </c>
      <c r="R20" s="45">
        <f t="shared" si="8"/>
        <v>44.815842810000021</v>
      </c>
      <c r="S20" s="45" t="s">
        <v>32</v>
      </c>
      <c r="T20" s="45">
        <f t="shared" si="9"/>
        <v>-44.815842810000021</v>
      </c>
      <c r="U20" s="46" t="s">
        <v>32</v>
      </c>
      <c r="V20" s="44" t="s">
        <v>32</v>
      </c>
      <c r="W20" s="40"/>
      <c r="X20" s="40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9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  <c r="AAA20" s="18"/>
      <c r="AAB20" s="18"/>
      <c r="AAC20" s="18"/>
      <c r="AAD20" s="18"/>
      <c r="AAE20" s="18"/>
      <c r="AAF20" s="18"/>
      <c r="AAG20" s="18"/>
      <c r="AAH20" s="18"/>
      <c r="AAI20" s="18"/>
      <c r="AAJ20" s="18"/>
      <c r="AAK20" s="18"/>
      <c r="AAL20" s="18"/>
      <c r="AAM20" s="18"/>
      <c r="AAN20" s="18"/>
      <c r="AAO20" s="18"/>
      <c r="AAP20" s="18"/>
      <c r="AAQ20" s="18"/>
      <c r="AAR20" s="18"/>
      <c r="AAS20" s="18"/>
      <c r="AAT20" s="18"/>
      <c r="AAU20" s="18"/>
      <c r="AAV20" s="18"/>
      <c r="AAW20" s="18"/>
      <c r="AAX20" s="18"/>
      <c r="AAY20" s="18"/>
      <c r="AAZ20" s="18"/>
      <c r="ABA20" s="18"/>
      <c r="ABB20" s="18"/>
      <c r="ABC20" s="18"/>
      <c r="ABD20" s="18"/>
      <c r="ABE20" s="18"/>
      <c r="ABF20" s="18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8"/>
      <c r="ABR20" s="18"/>
      <c r="ABS20" s="18"/>
      <c r="ABT20" s="18"/>
      <c r="ABU20" s="18"/>
      <c r="ABV20" s="18"/>
      <c r="ABW20" s="18"/>
      <c r="ABX20" s="18"/>
      <c r="ABY20" s="18"/>
      <c r="ABZ20" s="18"/>
      <c r="ACA20" s="18"/>
      <c r="ACB20" s="18"/>
      <c r="ACC20" s="18"/>
      <c r="ACD20" s="18"/>
      <c r="ACE20" s="18"/>
      <c r="ACF20" s="18"/>
      <c r="ACG20" s="18"/>
      <c r="ACH20" s="18"/>
      <c r="ACI20" s="18"/>
      <c r="ACJ20" s="18"/>
      <c r="ACK20" s="18"/>
      <c r="ACL20" s="18"/>
      <c r="ACM20" s="18"/>
      <c r="ACN20" s="18"/>
      <c r="ACO20" s="18"/>
      <c r="ACP20" s="18"/>
      <c r="ACQ20" s="18"/>
      <c r="ACR20" s="18"/>
      <c r="ACS20" s="18"/>
      <c r="ACT20" s="18"/>
      <c r="ACU20" s="18"/>
      <c r="ACV20" s="18"/>
      <c r="ACW20" s="18"/>
      <c r="ACX20" s="18"/>
      <c r="ACY20" s="18"/>
      <c r="ACZ20" s="18"/>
      <c r="ADA20" s="18"/>
      <c r="ADB20" s="18"/>
      <c r="ADC20" s="18"/>
      <c r="ADD20" s="18"/>
      <c r="ADE20" s="18"/>
      <c r="ADF20" s="18"/>
      <c r="ADG20" s="18"/>
      <c r="ADH20" s="18"/>
      <c r="ADI20" s="18"/>
      <c r="ADJ20" s="18"/>
      <c r="ADK20" s="18"/>
      <c r="ADL20" s="18"/>
      <c r="ADM20" s="18"/>
      <c r="ADN20" s="18"/>
      <c r="ADO20" s="18"/>
      <c r="ADP20" s="18"/>
      <c r="ADQ20" s="18"/>
      <c r="ADR20" s="18"/>
      <c r="ADS20" s="18"/>
      <c r="ADT20" s="18"/>
      <c r="ADU20" s="18"/>
      <c r="ADV20" s="18"/>
      <c r="ADW20" s="18"/>
      <c r="ADX20" s="18"/>
      <c r="ADY20" s="18"/>
      <c r="ADZ20" s="18"/>
      <c r="AEA20" s="18"/>
      <c r="AEB20" s="18"/>
      <c r="AEC20" s="18"/>
      <c r="AED20" s="18"/>
      <c r="AEE20" s="18"/>
      <c r="AEF20" s="18"/>
      <c r="AEG20" s="18"/>
      <c r="AEH20" s="18"/>
      <c r="AEI20" s="18"/>
      <c r="AEJ20" s="18"/>
      <c r="AEK20" s="18"/>
      <c r="AEL20" s="18"/>
      <c r="AEM20" s="18"/>
      <c r="AEN20" s="18"/>
      <c r="AEO20" s="18"/>
      <c r="AEP20" s="18"/>
      <c r="AEQ20" s="18"/>
      <c r="AER20" s="18"/>
      <c r="AES20" s="18"/>
      <c r="AET20" s="18"/>
      <c r="AEU20" s="18"/>
      <c r="AEV20" s="18"/>
      <c r="AEW20" s="18"/>
      <c r="AEX20" s="18"/>
      <c r="AEY20" s="18"/>
      <c r="AEZ20" s="18"/>
      <c r="AFA20" s="18"/>
      <c r="AFB20" s="18"/>
      <c r="AFC20" s="18"/>
      <c r="AFD20" s="18"/>
      <c r="AFE20" s="18"/>
      <c r="AFF20" s="18"/>
      <c r="AFG20" s="18"/>
      <c r="AFH20" s="18"/>
      <c r="AFI20" s="18"/>
      <c r="AFJ20" s="18"/>
      <c r="AFK20" s="18"/>
      <c r="AFL20" s="18"/>
      <c r="AFM20" s="18"/>
      <c r="AFN20" s="18"/>
      <c r="AFO20" s="18"/>
      <c r="AFP20" s="18"/>
      <c r="AFQ20" s="18"/>
      <c r="AFR20" s="18"/>
      <c r="AFS20" s="18"/>
      <c r="AFT20" s="18"/>
      <c r="AFU20" s="18"/>
      <c r="AFV20" s="18"/>
      <c r="AFW20" s="18"/>
      <c r="AFX20" s="18"/>
      <c r="AFY20" s="18"/>
      <c r="AFZ20" s="18"/>
      <c r="AGA20" s="18"/>
      <c r="AGB20" s="18"/>
      <c r="AGC20" s="18"/>
      <c r="AGD20" s="18"/>
      <c r="AGE20" s="18"/>
      <c r="AGF20" s="18"/>
      <c r="AGG20" s="18"/>
      <c r="AGH20" s="18"/>
      <c r="AGI20" s="18"/>
      <c r="AGJ20" s="18"/>
      <c r="AGK20" s="18"/>
      <c r="AGL20" s="18"/>
      <c r="AGM20" s="18"/>
      <c r="AGN20" s="18"/>
      <c r="AGO20" s="18"/>
      <c r="AGP20" s="18"/>
      <c r="AGQ20" s="18"/>
      <c r="AGR20" s="18"/>
      <c r="AGS20" s="18"/>
      <c r="AGT20" s="18"/>
      <c r="AGU20" s="18"/>
      <c r="AGV20" s="18"/>
      <c r="AGW20" s="18"/>
      <c r="AGX20" s="18"/>
      <c r="AGY20" s="18"/>
      <c r="AGZ20" s="18"/>
      <c r="AHA20" s="18"/>
      <c r="AHB20" s="18"/>
      <c r="AHC20" s="18"/>
      <c r="AHD20" s="18"/>
      <c r="AHE20" s="18"/>
      <c r="AHF20" s="18"/>
      <c r="AHG20" s="18"/>
      <c r="AHH20" s="18"/>
      <c r="AHI20" s="18"/>
      <c r="AHJ20" s="18"/>
      <c r="AHK20" s="18"/>
      <c r="AHL20" s="18"/>
      <c r="AHM20" s="18"/>
      <c r="AHN20" s="18"/>
      <c r="AHO20" s="18"/>
      <c r="AHP20" s="18"/>
      <c r="AHQ20" s="18"/>
      <c r="AHR20" s="18"/>
      <c r="AHS20" s="18"/>
      <c r="AHT20" s="18"/>
      <c r="AHU20" s="18"/>
      <c r="AHV20" s="18"/>
      <c r="AHW20" s="18"/>
      <c r="AHX20" s="18"/>
      <c r="AHY20" s="18"/>
      <c r="AHZ20" s="18"/>
      <c r="AIA20" s="18"/>
      <c r="AIB20" s="18"/>
      <c r="AIC20" s="18"/>
      <c r="AID20" s="18"/>
      <c r="AIE20" s="18"/>
      <c r="AIF20" s="18"/>
      <c r="AIG20" s="18"/>
      <c r="AIH20" s="18"/>
      <c r="AII20" s="18"/>
      <c r="AIJ20" s="18"/>
      <c r="AIK20" s="18"/>
      <c r="AIL20" s="18"/>
      <c r="AIM20" s="18"/>
      <c r="AIN20" s="18"/>
      <c r="AIO20" s="18"/>
      <c r="AIP20" s="18"/>
      <c r="AIQ20" s="18"/>
      <c r="AIR20" s="18"/>
      <c r="AIS20" s="18"/>
      <c r="AIT20" s="18"/>
      <c r="AIU20" s="18"/>
      <c r="AIV20" s="18"/>
      <c r="AIW20" s="18"/>
      <c r="AIX20" s="18"/>
      <c r="AIY20" s="18"/>
      <c r="AIZ20" s="18"/>
      <c r="AJA20" s="18"/>
      <c r="AJB20" s="18"/>
      <c r="AJC20" s="18"/>
      <c r="AJD20" s="18"/>
      <c r="AJE20" s="18"/>
      <c r="AJF20" s="18"/>
      <c r="AJG20" s="18"/>
      <c r="AJH20" s="18"/>
      <c r="AJI20" s="18"/>
      <c r="AJJ20" s="18"/>
      <c r="AJK20" s="18"/>
      <c r="AJL20" s="18"/>
      <c r="AJM20" s="18"/>
      <c r="AJN20" s="18"/>
      <c r="AJO20" s="18"/>
      <c r="AJP20" s="18"/>
      <c r="AJQ20" s="18"/>
      <c r="AJR20" s="18"/>
      <c r="AJS20" s="18"/>
      <c r="AJT20" s="18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8"/>
      <c r="AKF20" s="18"/>
      <c r="AKG20" s="18"/>
      <c r="AKH20" s="18"/>
      <c r="AKI20" s="18"/>
      <c r="AKJ20" s="18"/>
      <c r="AKK20" s="18"/>
      <c r="AKL20" s="18"/>
      <c r="AKM20" s="18"/>
      <c r="AKN20" s="18"/>
      <c r="AKO20" s="18"/>
      <c r="AKP20" s="18"/>
      <c r="AKQ20" s="18"/>
      <c r="AKR20" s="18"/>
      <c r="AKS20" s="18"/>
      <c r="AKT20" s="18"/>
      <c r="AKU20" s="18"/>
      <c r="AKV20" s="18"/>
      <c r="AKW20" s="18"/>
      <c r="AKX20" s="18"/>
      <c r="AKY20" s="18"/>
      <c r="AKZ20" s="18"/>
      <c r="ALA20" s="18"/>
      <c r="ALB20" s="18"/>
      <c r="ALC20" s="18"/>
      <c r="ALD20" s="18"/>
      <c r="ALE20" s="18"/>
      <c r="ALF20" s="18"/>
      <c r="ALG20" s="18"/>
      <c r="ALH20" s="18"/>
      <c r="ALI20" s="18"/>
      <c r="ALJ20" s="18"/>
      <c r="ALK20" s="18"/>
      <c r="ALL20" s="18"/>
      <c r="ALM20" s="18"/>
      <c r="ALN20" s="18"/>
      <c r="ALO20" s="18"/>
      <c r="ALP20" s="18"/>
      <c r="ALQ20" s="18"/>
      <c r="ALR20" s="18"/>
      <c r="ALS20" s="18"/>
      <c r="ALT20" s="18"/>
      <c r="ALU20" s="18"/>
      <c r="ALV20" s="18"/>
      <c r="ALW20" s="18"/>
      <c r="ALX20" s="18"/>
      <c r="ALY20" s="18"/>
      <c r="ALZ20" s="18"/>
      <c r="AMA20" s="18"/>
      <c r="AMB20" s="18"/>
      <c r="AMC20" s="18"/>
      <c r="AMD20" s="18"/>
    </row>
    <row r="21" spans="1:1018" s="17" customFormat="1" ht="51" x14ac:dyDescent="0.25">
      <c r="A21" s="41" t="s">
        <v>37</v>
      </c>
      <c r="B21" s="42" t="s">
        <v>38</v>
      </c>
      <c r="C21" s="42" t="s">
        <v>31</v>
      </c>
      <c r="D21" s="43" t="s">
        <v>32</v>
      </c>
      <c r="E21" s="44" t="s">
        <v>32</v>
      </c>
      <c r="F21" s="44" t="s">
        <v>32</v>
      </c>
      <c r="G21" s="45">
        <f t="shared" si="2"/>
        <v>0</v>
      </c>
      <c r="H21" s="45">
        <f t="shared" si="3"/>
        <v>0</v>
      </c>
      <c r="I21" s="45">
        <f t="shared" si="4"/>
        <v>0</v>
      </c>
      <c r="J21" s="45">
        <f t="shared" ref="J21:O22" si="13">SUM(J108)</f>
        <v>0</v>
      </c>
      <c r="K21" s="45">
        <f t="shared" si="13"/>
        <v>0</v>
      </c>
      <c r="L21" s="45">
        <f t="shared" si="13"/>
        <v>0</v>
      </c>
      <c r="M21" s="45">
        <f t="shared" si="13"/>
        <v>0</v>
      </c>
      <c r="N21" s="45">
        <f t="shared" si="13"/>
        <v>0</v>
      </c>
      <c r="O21" s="45">
        <f t="shared" si="13"/>
        <v>0</v>
      </c>
      <c r="P21" s="46">
        <f t="shared" ref="P21:Q21" si="14">SUM(P108)</f>
        <v>0</v>
      </c>
      <c r="Q21" s="45">
        <f t="shared" si="14"/>
        <v>0</v>
      </c>
      <c r="R21" s="45">
        <f t="shared" si="8"/>
        <v>0</v>
      </c>
      <c r="S21" s="45" t="s">
        <v>32</v>
      </c>
      <c r="T21" s="45">
        <f t="shared" si="9"/>
        <v>0</v>
      </c>
      <c r="U21" s="46" t="s">
        <v>32</v>
      </c>
      <c r="V21" s="44" t="s">
        <v>32</v>
      </c>
      <c r="W21" s="40"/>
      <c r="X21" s="40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9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  <c r="AMD21" s="18"/>
    </row>
    <row r="22" spans="1:1018" s="17" customFormat="1" ht="37.5" customHeight="1" x14ac:dyDescent="0.25">
      <c r="A22" s="41" t="s">
        <v>39</v>
      </c>
      <c r="B22" s="42" t="s">
        <v>40</v>
      </c>
      <c r="C22" s="42" t="s">
        <v>31</v>
      </c>
      <c r="D22" s="43" t="s">
        <v>32</v>
      </c>
      <c r="E22" s="44" t="s">
        <v>32</v>
      </c>
      <c r="F22" s="44" t="s">
        <v>32</v>
      </c>
      <c r="G22" s="45">
        <f t="shared" si="2"/>
        <v>67.733123520000007</v>
      </c>
      <c r="H22" s="45">
        <f t="shared" si="3"/>
        <v>67.733123520000007</v>
      </c>
      <c r="I22" s="45">
        <f t="shared" si="4"/>
        <v>55.366198120000007</v>
      </c>
      <c r="J22" s="45">
        <f t="shared" ref="J22:O22" si="15">SUM(J109)</f>
        <v>0</v>
      </c>
      <c r="K22" s="45">
        <f t="shared" si="15"/>
        <v>12.142601760000002</v>
      </c>
      <c r="L22" s="45">
        <f t="shared" si="15"/>
        <v>0</v>
      </c>
      <c r="M22" s="45">
        <f t="shared" si="13"/>
        <v>16.44300964</v>
      </c>
      <c r="N22" s="45">
        <f t="shared" si="15"/>
        <v>0</v>
      </c>
      <c r="O22" s="45">
        <f t="shared" si="15"/>
        <v>10.588147150000001</v>
      </c>
      <c r="P22" s="46">
        <f t="shared" ref="P22:Q22" si="16">SUM(P109)</f>
        <v>67.733123520000007</v>
      </c>
      <c r="Q22" s="45">
        <f t="shared" si="16"/>
        <v>16.192439570000001</v>
      </c>
      <c r="R22" s="45">
        <f t="shared" si="8"/>
        <v>12.3669254</v>
      </c>
      <c r="S22" s="45" t="s">
        <v>32</v>
      </c>
      <c r="T22" s="45">
        <f t="shared" si="9"/>
        <v>-12.3669254</v>
      </c>
      <c r="U22" s="46" t="s">
        <v>32</v>
      </c>
      <c r="V22" s="44" t="s">
        <v>32</v>
      </c>
      <c r="W22" s="40"/>
      <c r="X22" s="40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  <c r="SF22" s="18"/>
      <c r="SG22" s="18"/>
      <c r="SH22" s="18"/>
      <c r="SI22" s="18"/>
      <c r="SJ22" s="18"/>
      <c r="SK22" s="18"/>
      <c r="SL22" s="18"/>
      <c r="SM22" s="18"/>
      <c r="SN22" s="18"/>
      <c r="SO22" s="18"/>
      <c r="SP22" s="18"/>
      <c r="SQ22" s="18"/>
      <c r="SR22" s="18"/>
      <c r="SS22" s="18"/>
      <c r="ST22" s="18"/>
      <c r="SU22" s="18"/>
      <c r="SV22" s="18"/>
      <c r="SW22" s="18"/>
      <c r="SX22" s="18"/>
      <c r="SY22" s="18"/>
      <c r="SZ22" s="18"/>
      <c r="TA22" s="18"/>
      <c r="TB22" s="18"/>
      <c r="TC22" s="18"/>
      <c r="TD22" s="18"/>
      <c r="TE22" s="18"/>
      <c r="TF22" s="18"/>
      <c r="TG22" s="18"/>
      <c r="TH22" s="18"/>
      <c r="TI22" s="18"/>
      <c r="TJ22" s="18"/>
      <c r="TK22" s="18"/>
      <c r="TL22" s="18"/>
      <c r="TM22" s="18"/>
      <c r="TN22" s="18"/>
      <c r="TO22" s="18"/>
      <c r="TP22" s="18"/>
      <c r="TQ22" s="18"/>
      <c r="TR22" s="18"/>
      <c r="TS22" s="18"/>
      <c r="TT22" s="18"/>
      <c r="TU22" s="18"/>
      <c r="TV22" s="18"/>
      <c r="TW22" s="18"/>
      <c r="TX22" s="18"/>
      <c r="TY22" s="18"/>
      <c r="TZ22" s="18"/>
      <c r="UA22" s="18"/>
      <c r="UB22" s="18"/>
      <c r="UC22" s="18"/>
      <c r="UD22" s="18"/>
      <c r="UE22" s="18"/>
      <c r="UF22" s="18"/>
      <c r="UG22" s="18"/>
      <c r="UH22" s="18"/>
      <c r="UI22" s="18"/>
      <c r="UJ22" s="18"/>
      <c r="UK22" s="18"/>
      <c r="UL22" s="18"/>
      <c r="UM22" s="18"/>
      <c r="UN22" s="18"/>
      <c r="UO22" s="18"/>
      <c r="UP22" s="18"/>
      <c r="UQ22" s="18"/>
      <c r="UR22" s="18"/>
      <c r="US22" s="18"/>
      <c r="UT22" s="18"/>
      <c r="UU22" s="18"/>
      <c r="UV22" s="18"/>
      <c r="UW22" s="18"/>
      <c r="UX22" s="18"/>
      <c r="UY22" s="18"/>
      <c r="UZ22" s="18"/>
      <c r="VA22" s="18"/>
      <c r="VB22" s="18"/>
      <c r="VC22" s="18"/>
      <c r="VD22" s="18"/>
      <c r="VE22" s="18"/>
      <c r="VF22" s="18"/>
      <c r="VG22" s="18"/>
      <c r="VH22" s="18"/>
      <c r="VI22" s="18"/>
      <c r="VJ22" s="18"/>
      <c r="VK22" s="18"/>
      <c r="VL22" s="18"/>
      <c r="VM22" s="18"/>
      <c r="VN22" s="18"/>
      <c r="VO22" s="18"/>
      <c r="VP22" s="18"/>
      <c r="VQ22" s="18"/>
      <c r="VR22" s="18"/>
      <c r="VS22" s="18"/>
      <c r="VT22" s="18"/>
      <c r="VU22" s="18"/>
      <c r="VV22" s="18"/>
      <c r="VW22" s="18"/>
      <c r="VX22" s="18"/>
      <c r="VY22" s="18"/>
      <c r="VZ22" s="18"/>
      <c r="WA22" s="18"/>
      <c r="WB22" s="18"/>
      <c r="WC22" s="18"/>
      <c r="WD22" s="18"/>
      <c r="WE22" s="18"/>
      <c r="WF22" s="18"/>
      <c r="WG22" s="18"/>
      <c r="WH22" s="18"/>
      <c r="WI22" s="18"/>
      <c r="WJ22" s="18"/>
      <c r="WK22" s="18"/>
      <c r="WL22" s="18"/>
      <c r="WM22" s="18"/>
      <c r="WN22" s="18"/>
      <c r="WO22" s="18"/>
      <c r="WP22" s="18"/>
      <c r="WQ22" s="18"/>
      <c r="WR22" s="18"/>
      <c r="WS22" s="18"/>
      <c r="WT22" s="18"/>
      <c r="WU22" s="18"/>
      <c r="WV22" s="18"/>
      <c r="WW22" s="18"/>
      <c r="WX22" s="18"/>
      <c r="WY22" s="18"/>
      <c r="WZ22" s="18"/>
      <c r="XA22" s="18"/>
      <c r="XB22" s="18"/>
      <c r="XC22" s="18"/>
      <c r="XD22" s="18"/>
      <c r="XE22" s="18"/>
      <c r="XF22" s="18"/>
      <c r="XG22" s="18"/>
      <c r="XH22" s="18"/>
      <c r="XI22" s="18"/>
      <c r="XJ22" s="18"/>
      <c r="XK22" s="18"/>
      <c r="XL22" s="18"/>
      <c r="XM22" s="18"/>
      <c r="XN22" s="18"/>
      <c r="XO22" s="18"/>
      <c r="XP22" s="18"/>
      <c r="XQ22" s="18"/>
      <c r="XR22" s="18"/>
      <c r="XS22" s="18"/>
      <c r="XT22" s="18"/>
      <c r="XU22" s="18"/>
      <c r="XV22" s="18"/>
      <c r="XW22" s="18"/>
      <c r="XX22" s="18"/>
      <c r="XY22" s="18"/>
      <c r="XZ22" s="18"/>
      <c r="YA22" s="18"/>
      <c r="YB22" s="18"/>
      <c r="YC22" s="18"/>
      <c r="YD22" s="18"/>
      <c r="YE22" s="18"/>
      <c r="YF22" s="18"/>
      <c r="YG22" s="18"/>
      <c r="YH22" s="18"/>
      <c r="YI22" s="18"/>
      <c r="YJ22" s="18"/>
      <c r="YK22" s="18"/>
      <c r="YL22" s="18"/>
      <c r="YM22" s="18"/>
      <c r="YN22" s="18"/>
      <c r="YO22" s="18"/>
      <c r="YP22" s="18"/>
      <c r="YQ22" s="18"/>
      <c r="YR22" s="18"/>
      <c r="YS22" s="18"/>
      <c r="YT22" s="18"/>
      <c r="YU22" s="18"/>
      <c r="YV22" s="18"/>
      <c r="YW22" s="18"/>
      <c r="YX22" s="18"/>
      <c r="YY22" s="18"/>
      <c r="YZ22" s="18"/>
      <c r="ZA22" s="18"/>
      <c r="ZB22" s="18"/>
      <c r="ZC22" s="18"/>
      <c r="ZD22" s="18"/>
      <c r="ZE22" s="18"/>
      <c r="ZF22" s="18"/>
      <c r="ZG22" s="18"/>
      <c r="ZH22" s="18"/>
      <c r="ZI22" s="18"/>
      <c r="ZJ22" s="18"/>
      <c r="ZK22" s="18"/>
      <c r="ZL22" s="18"/>
      <c r="ZM22" s="18"/>
      <c r="ZN22" s="18"/>
      <c r="ZO22" s="18"/>
      <c r="ZP22" s="18"/>
      <c r="ZQ22" s="18"/>
      <c r="ZR22" s="18"/>
      <c r="ZS22" s="18"/>
      <c r="ZT22" s="18"/>
      <c r="ZU22" s="18"/>
      <c r="ZV22" s="18"/>
      <c r="ZW22" s="18"/>
      <c r="ZX22" s="18"/>
      <c r="ZY22" s="18"/>
      <c r="ZZ22" s="18"/>
      <c r="AAA22" s="18"/>
      <c r="AAB22" s="18"/>
      <c r="AAC22" s="18"/>
      <c r="AAD22" s="18"/>
      <c r="AAE22" s="18"/>
      <c r="AAF22" s="18"/>
      <c r="AAG22" s="18"/>
      <c r="AAH22" s="18"/>
      <c r="AAI22" s="18"/>
      <c r="AAJ22" s="18"/>
      <c r="AAK22" s="18"/>
      <c r="AAL22" s="18"/>
      <c r="AAM22" s="18"/>
      <c r="AAN22" s="18"/>
      <c r="AAO22" s="18"/>
      <c r="AAP22" s="18"/>
      <c r="AAQ22" s="18"/>
      <c r="AAR22" s="18"/>
      <c r="AAS22" s="18"/>
      <c r="AAT22" s="18"/>
      <c r="AAU22" s="18"/>
      <c r="AAV22" s="18"/>
      <c r="AAW22" s="18"/>
      <c r="AAX22" s="18"/>
      <c r="AAY22" s="18"/>
      <c r="AAZ22" s="18"/>
      <c r="ABA22" s="18"/>
      <c r="ABB22" s="18"/>
      <c r="ABC22" s="18"/>
      <c r="ABD22" s="18"/>
      <c r="ABE22" s="18"/>
      <c r="ABF22" s="18"/>
      <c r="ABG22" s="18"/>
      <c r="ABH22" s="18"/>
      <c r="ABI22" s="18"/>
      <c r="ABJ22" s="18"/>
      <c r="ABK22" s="18"/>
      <c r="ABL22" s="18"/>
      <c r="ABM22" s="18"/>
      <c r="ABN22" s="18"/>
      <c r="ABO22" s="18"/>
      <c r="ABP22" s="18"/>
      <c r="ABQ22" s="18"/>
      <c r="ABR22" s="18"/>
      <c r="ABS22" s="18"/>
      <c r="ABT22" s="18"/>
      <c r="ABU22" s="18"/>
      <c r="ABV22" s="18"/>
      <c r="ABW22" s="18"/>
      <c r="ABX22" s="18"/>
      <c r="ABY22" s="18"/>
      <c r="ABZ22" s="18"/>
      <c r="ACA22" s="18"/>
      <c r="ACB22" s="18"/>
      <c r="ACC22" s="18"/>
      <c r="ACD22" s="18"/>
      <c r="ACE22" s="18"/>
      <c r="ACF22" s="18"/>
      <c r="ACG22" s="18"/>
      <c r="ACH22" s="18"/>
      <c r="ACI22" s="18"/>
      <c r="ACJ22" s="18"/>
      <c r="ACK22" s="18"/>
      <c r="ACL22" s="18"/>
      <c r="ACM22" s="18"/>
      <c r="ACN22" s="18"/>
      <c r="ACO22" s="18"/>
      <c r="ACP22" s="18"/>
      <c r="ACQ22" s="18"/>
      <c r="ACR22" s="18"/>
      <c r="ACS22" s="18"/>
      <c r="ACT22" s="18"/>
      <c r="ACU22" s="18"/>
      <c r="ACV22" s="18"/>
      <c r="ACW22" s="18"/>
      <c r="ACX22" s="18"/>
      <c r="ACY22" s="18"/>
      <c r="ACZ22" s="18"/>
      <c r="ADA22" s="18"/>
      <c r="ADB22" s="18"/>
      <c r="ADC22" s="18"/>
      <c r="ADD22" s="18"/>
      <c r="ADE22" s="18"/>
      <c r="ADF22" s="18"/>
      <c r="ADG22" s="18"/>
      <c r="ADH22" s="18"/>
      <c r="ADI22" s="18"/>
      <c r="ADJ22" s="18"/>
      <c r="ADK22" s="18"/>
      <c r="ADL22" s="18"/>
      <c r="ADM22" s="18"/>
      <c r="ADN22" s="18"/>
      <c r="ADO22" s="18"/>
      <c r="ADP22" s="18"/>
      <c r="ADQ22" s="18"/>
      <c r="ADR22" s="18"/>
      <c r="ADS22" s="18"/>
      <c r="ADT22" s="18"/>
      <c r="ADU22" s="18"/>
      <c r="ADV22" s="18"/>
      <c r="ADW22" s="18"/>
      <c r="ADX22" s="18"/>
      <c r="ADY22" s="18"/>
      <c r="ADZ22" s="18"/>
      <c r="AEA22" s="18"/>
      <c r="AEB22" s="18"/>
      <c r="AEC22" s="18"/>
      <c r="AED22" s="18"/>
      <c r="AEE22" s="18"/>
      <c r="AEF22" s="18"/>
      <c r="AEG22" s="18"/>
      <c r="AEH22" s="18"/>
      <c r="AEI22" s="18"/>
      <c r="AEJ22" s="18"/>
      <c r="AEK22" s="18"/>
      <c r="AEL22" s="18"/>
      <c r="AEM22" s="18"/>
      <c r="AEN22" s="18"/>
      <c r="AEO22" s="18"/>
      <c r="AEP22" s="18"/>
      <c r="AEQ22" s="18"/>
      <c r="AER22" s="18"/>
      <c r="AES22" s="18"/>
      <c r="AET22" s="18"/>
      <c r="AEU22" s="18"/>
      <c r="AEV22" s="18"/>
      <c r="AEW22" s="18"/>
      <c r="AEX22" s="18"/>
      <c r="AEY22" s="18"/>
      <c r="AEZ22" s="18"/>
      <c r="AFA22" s="18"/>
      <c r="AFB22" s="18"/>
      <c r="AFC22" s="18"/>
      <c r="AFD22" s="18"/>
      <c r="AFE22" s="18"/>
      <c r="AFF22" s="18"/>
      <c r="AFG22" s="18"/>
      <c r="AFH22" s="18"/>
      <c r="AFI22" s="18"/>
      <c r="AFJ22" s="18"/>
      <c r="AFK22" s="18"/>
      <c r="AFL22" s="18"/>
      <c r="AFM22" s="18"/>
      <c r="AFN22" s="18"/>
      <c r="AFO22" s="18"/>
      <c r="AFP22" s="18"/>
      <c r="AFQ22" s="18"/>
      <c r="AFR22" s="18"/>
      <c r="AFS22" s="18"/>
      <c r="AFT22" s="18"/>
      <c r="AFU22" s="18"/>
      <c r="AFV22" s="18"/>
      <c r="AFW22" s="18"/>
      <c r="AFX22" s="18"/>
      <c r="AFY22" s="18"/>
      <c r="AFZ22" s="18"/>
      <c r="AGA22" s="18"/>
      <c r="AGB22" s="18"/>
      <c r="AGC22" s="18"/>
      <c r="AGD22" s="18"/>
      <c r="AGE22" s="18"/>
      <c r="AGF22" s="18"/>
      <c r="AGG22" s="18"/>
      <c r="AGH22" s="18"/>
      <c r="AGI22" s="18"/>
      <c r="AGJ22" s="18"/>
      <c r="AGK22" s="18"/>
      <c r="AGL22" s="18"/>
      <c r="AGM22" s="18"/>
      <c r="AGN22" s="18"/>
      <c r="AGO22" s="18"/>
      <c r="AGP22" s="18"/>
      <c r="AGQ22" s="18"/>
      <c r="AGR22" s="18"/>
      <c r="AGS22" s="18"/>
      <c r="AGT22" s="18"/>
      <c r="AGU22" s="18"/>
      <c r="AGV22" s="18"/>
      <c r="AGW22" s="18"/>
      <c r="AGX22" s="18"/>
      <c r="AGY22" s="18"/>
      <c r="AGZ22" s="18"/>
      <c r="AHA22" s="18"/>
      <c r="AHB22" s="18"/>
      <c r="AHC22" s="18"/>
      <c r="AHD22" s="18"/>
      <c r="AHE22" s="18"/>
      <c r="AHF22" s="18"/>
      <c r="AHG22" s="18"/>
      <c r="AHH22" s="18"/>
      <c r="AHI22" s="18"/>
      <c r="AHJ22" s="18"/>
      <c r="AHK22" s="18"/>
      <c r="AHL22" s="18"/>
      <c r="AHM22" s="18"/>
      <c r="AHN22" s="18"/>
      <c r="AHO22" s="18"/>
      <c r="AHP22" s="18"/>
      <c r="AHQ22" s="18"/>
      <c r="AHR22" s="18"/>
      <c r="AHS22" s="18"/>
      <c r="AHT22" s="18"/>
      <c r="AHU22" s="18"/>
      <c r="AHV22" s="18"/>
      <c r="AHW22" s="18"/>
      <c r="AHX22" s="18"/>
      <c r="AHY22" s="18"/>
      <c r="AHZ22" s="18"/>
      <c r="AIA22" s="18"/>
      <c r="AIB22" s="18"/>
      <c r="AIC22" s="18"/>
      <c r="AID22" s="18"/>
      <c r="AIE22" s="18"/>
      <c r="AIF22" s="18"/>
      <c r="AIG22" s="18"/>
      <c r="AIH22" s="18"/>
      <c r="AII22" s="18"/>
      <c r="AIJ22" s="18"/>
      <c r="AIK22" s="18"/>
      <c r="AIL22" s="18"/>
      <c r="AIM22" s="18"/>
      <c r="AIN22" s="18"/>
      <c r="AIO22" s="18"/>
      <c r="AIP22" s="18"/>
      <c r="AIQ22" s="18"/>
      <c r="AIR22" s="18"/>
      <c r="AIS22" s="18"/>
      <c r="AIT22" s="18"/>
      <c r="AIU22" s="18"/>
      <c r="AIV22" s="18"/>
      <c r="AIW22" s="18"/>
      <c r="AIX22" s="18"/>
      <c r="AIY22" s="18"/>
      <c r="AIZ22" s="18"/>
      <c r="AJA22" s="18"/>
      <c r="AJB22" s="18"/>
      <c r="AJC22" s="18"/>
      <c r="AJD22" s="18"/>
      <c r="AJE22" s="18"/>
      <c r="AJF22" s="18"/>
      <c r="AJG22" s="18"/>
      <c r="AJH22" s="18"/>
      <c r="AJI22" s="18"/>
      <c r="AJJ22" s="18"/>
      <c r="AJK22" s="18"/>
      <c r="AJL22" s="18"/>
      <c r="AJM22" s="18"/>
      <c r="AJN22" s="18"/>
      <c r="AJO22" s="18"/>
      <c r="AJP22" s="18"/>
      <c r="AJQ22" s="18"/>
      <c r="AJR22" s="18"/>
      <c r="AJS22" s="18"/>
      <c r="AJT22" s="18"/>
      <c r="AJU22" s="18"/>
      <c r="AJV22" s="18"/>
      <c r="AJW22" s="18"/>
      <c r="AJX22" s="18"/>
      <c r="AJY22" s="18"/>
      <c r="AJZ22" s="18"/>
      <c r="AKA22" s="18"/>
      <c r="AKB22" s="18"/>
      <c r="AKC22" s="18"/>
      <c r="AKD22" s="18"/>
      <c r="AKE22" s="18"/>
      <c r="AKF22" s="18"/>
      <c r="AKG22" s="18"/>
      <c r="AKH22" s="18"/>
      <c r="AKI22" s="18"/>
      <c r="AKJ22" s="18"/>
      <c r="AKK22" s="18"/>
      <c r="AKL22" s="18"/>
      <c r="AKM22" s="18"/>
      <c r="AKN22" s="18"/>
      <c r="AKO22" s="18"/>
      <c r="AKP22" s="18"/>
      <c r="AKQ22" s="18"/>
      <c r="AKR22" s="18"/>
      <c r="AKS22" s="18"/>
      <c r="AKT22" s="18"/>
      <c r="AKU22" s="18"/>
      <c r="AKV22" s="18"/>
      <c r="AKW22" s="18"/>
      <c r="AKX22" s="18"/>
      <c r="AKY22" s="18"/>
      <c r="AKZ22" s="18"/>
      <c r="ALA22" s="18"/>
      <c r="ALB22" s="18"/>
      <c r="ALC22" s="18"/>
      <c r="ALD22" s="18"/>
      <c r="ALE22" s="18"/>
      <c r="ALF22" s="18"/>
      <c r="ALG22" s="18"/>
      <c r="ALH22" s="18"/>
      <c r="ALI22" s="18"/>
      <c r="ALJ22" s="18"/>
      <c r="ALK22" s="18"/>
      <c r="ALL22" s="18"/>
      <c r="ALM22" s="18"/>
      <c r="ALN22" s="18"/>
      <c r="ALO22" s="18"/>
      <c r="ALP22" s="18"/>
      <c r="ALQ22" s="18"/>
      <c r="ALR22" s="18"/>
      <c r="ALS22" s="18"/>
      <c r="ALT22" s="18"/>
      <c r="ALU22" s="18"/>
      <c r="ALV22" s="18"/>
      <c r="ALW22" s="18"/>
      <c r="ALX22" s="18"/>
      <c r="ALY22" s="18"/>
      <c r="ALZ22" s="18"/>
      <c r="AMA22" s="18"/>
      <c r="AMB22" s="18"/>
      <c r="AMC22" s="18"/>
      <c r="AMD22" s="18"/>
    </row>
    <row r="23" spans="1:1018" s="17" customFormat="1" ht="38.25" x14ac:dyDescent="0.25">
      <c r="A23" s="41" t="s">
        <v>41</v>
      </c>
      <c r="B23" s="42" t="s">
        <v>42</v>
      </c>
      <c r="C23" s="42" t="s">
        <v>31</v>
      </c>
      <c r="D23" s="43" t="s">
        <v>32</v>
      </c>
      <c r="E23" s="44" t="s">
        <v>32</v>
      </c>
      <c r="F23" s="44" t="s">
        <v>32</v>
      </c>
      <c r="G23" s="45">
        <f t="shared" si="2"/>
        <v>0</v>
      </c>
      <c r="H23" s="45">
        <f t="shared" si="3"/>
        <v>0</v>
      </c>
      <c r="I23" s="45">
        <f t="shared" si="4"/>
        <v>0</v>
      </c>
      <c r="J23" s="45">
        <f t="shared" ref="J23:O23" si="17">SUM(J133)</f>
        <v>0</v>
      </c>
      <c r="K23" s="45">
        <v>0</v>
      </c>
      <c r="L23" s="45">
        <f t="shared" si="17"/>
        <v>0</v>
      </c>
      <c r="M23" s="45">
        <f>SUM(M129)</f>
        <v>0</v>
      </c>
      <c r="N23" s="45">
        <f t="shared" si="17"/>
        <v>0</v>
      </c>
      <c r="O23" s="45">
        <f t="shared" si="17"/>
        <v>0</v>
      </c>
      <c r="P23" s="46">
        <v>0</v>
      </c>
      <c r="Q23" s="45">
        <v>0</v>
      </c>
      <c r="R23" s="45">
        <f t="shared" si="8"/>
        <v>0</v>
      </c>
      <c r="S23" s="45" t="s">
        <v>32</v>
      </c>
      <c r="T23" s="45">
        <f t="shared" si="9"/>
        <v>0</v>
      </c>
      <c r="U23" s="46" t="s">
        <v>32</v>
      </c>
      <c r="V23" s="44" t="s">
        <v>32</v>
      </c>
      <c r="W23" s="40"/>
      <c r="X23" s="40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9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  <c r="SF23" s="18"/>
      <c r="SG23" s="18"/>
      <c r="SH23" s="18"/>
      <c r="SI23" s="18"/>
      <c r="SJ23" s="18"/>
      <c r="SK23" s="18"/>
      <c r="SL23" s="18"/>
      <c r="SM23" s="18"/>
      <c r="SN23" s="18"/>
      <c r="SO23" s="18"/>
      <c r="SP23" s="18"/>
      <c r="SQ23" s="18"/>
      <c r="SR23" s="18"/>
      <c r="SS23" s="18"/>
      <c r="ST23" s="18"/>
      <c r="SU23" s="18"/>
      <c r="SV23" s="18"/>
      <c r="SW23" s="18"/>
      <c r="SX23" s="18"/>
      <c r="SY23" s="18"/>
      <c r="SZ23" s="18"/>
      <c r="TA23" s="18"/>
      <c r="TB23" s="18"/>
      <c r="TC23" s="18"/>
      <c r="TD23" s="18"/>
      <c r="TE23" s="18"/>
      <c r="TF23" s="18"/>
      <c r="TG23" s="18"/>
      <c r="TH23" s="18"/>
      <c r="TI23" s="18"/>
      <c r="TJ23" s="18"/>
      <c r="TK23" s="18"/>
      <c r="TL23" s="18"/>
      <c r="TM23" s="18"/>
      <c r="TN23" s="18"/>
      <c r="TO23" s="18"/>
      <c r="TP23" s="18"/>
      <c r="TQ23" s="18"/>
      <c r="TR23" s="18"/>
      <c r="TS23" s="18"/>
      <c r="TT23" s="18"/>
      <c r="TU23" s="18"/>
      <c r="TV23" s="18"/>
      <c r="TW23" s="18"/>
      <c r="TX23" s="18"/>
      <c r="TY23" s="18"/>
      <c r="TZ23" s="18"/>
      <c r="UA23" s="18"/>
      <c r="UB23" s="18"/>
      <c r="UC23" s="18"/>
      <c r="UD23" s="18"/>
      <c r="UE23" s="18"/>
      <c r="UF23" s="18"/>
      <c r="UG23" s="18"/>
      <c r="UH23" s="18"/>
      <c r="UI23" s="18"/>
      <c r="UJ23" s="18"/>
      <c r="UK23" s="18"/>
      <c r="UL23" s="18"/>
      <c r="UM23" s="18"/>
      <c r="UN23" s="18"/>
      <c r="UO23" s="18"/>
      <c r="UP23" s="18"/>
      <c r="UQ23" s="18"/>
      <c r="UR23" s="18"/>
      <c r="US23" s="18"/>
      <c r="UT23" s="18"/>
      <c r="UU23" s="18"/>
      <c r="UV23" s="18"/>
      <c r="UW23" s="18"/>
      <c r="UX23" s="18"/>
      <c r="UY23" s="18"/>
      <c r="UZ23" s="18"/>
      <c r="VA23" s="18"/>
      <c r="VB23" s="18"/>
      <c r="VC23" s="18"/>
      <c r="VD23" s="18"/>
      <c r="VE23" s="18"/>
      <c r="VF23" s="18"/>
      <c r="VG23" s="18"/>
      <c r="VH23" s="18"/>
      <c r="VI23" s="18"/>
      <c r="VJ23" s="18"/>
      <c r="VK23" s="18"/>
      <c r="VL23" s="18"/>
      <c r="VM23" s="18"/>
      <c r="VN23" s="18"/>
      <c r="VO23" s="18"/>
      <c r="VP23" s="18"/>
      <c r="VQ23" s="18"/>
      <c r="VR23" s="18"/>
      <c r="VS23" s="18"/>
      <c r="VT23" s="18"/>
      <c r="VU23" s="18"/>
      <c r="VV23" s="18"/>
      <c r="VW23" s="18"/>
      <c r="VX23" s="18"/>
      <c r="VY23" s="18"/>
      <c r="VZ23" s="18"/>
      <c r="WA23" s="18"/>
      <c r="WB23" s="18"/>
      <c r="WC23" s="18"/>
      <c r="WD23" s="18"/>
      <c r="WE23" s="18"/>
      <c r="WF23" s="18"/>
      <c r="WG23" s="18"/>
      <c r="WH23" s="18"/>
      <c r="WI23" s="18"/>
      <c r="WJ23" s="18"/>
      <c r="WK23" s="18"/>
      <c r="WL23" s="18"/>
      <c r="WM23" s="18"/>
      <c r="WN23" s="18"/>
      <c r="WO23" s="18"/>
      <c r="WP23" s="18"/>
      <c r="WQ23" s="18"/>
      <c r="WR23" s="18"/>
      <c r="WS23" s="18"/>
      <c r="WT23" s="18"/>
      <c r="WU23" s="18"/>
      <c r="WV23" s="18"/>
      <c r="WW23" s="18"/>
      <c r="WX23" s="18"/>
      <c r="WY23" s="18"/>
      <c r="WZ23" s="18"/>
      <c r="XA23" s="18"/>
      <c r="XB23" s="18"/>
      <c r="XC23" s="18"/>
      <c r="XD23" s="18"/>
      <c r="XE23" s="18"/>
      <c r="XF23" s="18"/>
      <c r="XG23" s="18"/>
      <c r="XH23" s="18"/>
      <c r="XI23" s="18"/>
      <c r="XJ23" s="18"/>
      <c r="XK23" s="18"/>
      <c r="XL23" s="18"/>
      <c r="XM23" s="18"/>
      <c r="XN23" s="18"/>
      <c r="XO23" s="18"/>
      <c r="XP23" s="18"/>
      <c r="XQ23" s="18"/>
      <c r="XR23" s="18"/>
      <c r="XS23" s="18"/>
      <c r="XT23" s="18"/>
      <c r="XU23" s="18"/>
      <c r="XV23" s="18"/>
      <c r="XW23" s="18"/>
      <c r="XX23" s="18"/>
      <c r="XY23" s="18"/>
      <c r="XZ23" s="18"/>
      <c r="YA23" s="18"/>
      <c r="YB23" s="18"/>
      <c r="YC23" s="18"/>
      <c r="YD23" s="18"/>
      <c r="YE23" s="18"/>
      <c r="YF23" s="18"/>
      <c r="YG23" s="18"/>
      <c r="YH23" s="18"/>
      <c r="YI23" s="18"/>
      <c r="YJ23" s="18"/>
      <c r="YK23" s="18"/>
      <c r="YL23" s="18"/>
      <c r="YM23" s="18"/>
      <c r="YN23" s="18"/>
      <c r="YO23" s="18"/>
      <c r="YP23" s="18"/>
      <c r="YQ23" s="18"/>
      <c r="YR23" s="18"/>
      <c r="YS23" s="18"/>
      <c r="YT23" s="18"/>
      <c r="YU23" s="18"/>
      <c r="YV23" s="18"/>
      <c r="YW23" s="18"/>
      <c r="YX23" s="18"/>
      <c r="YY23" s="18"/>
      <c r="YZ23" s="18"/>
      <c r="ZA23" s="18"/>
      <c r="ZB23" s="18"/>
      <c r="ZC23" s="18"/>
      <c r="ZD23" s="18"/>
      <c r="ZE23" s="18"/>
      <c r="ZF23" s="18"/>
      <c r="ZG23" s="18"/>
      <c r="ZH23" s="18"/>
      <c r="ZI23" s="18"/>
      <c r="ZJ23" s="18"/>
      <c r="ZK23" s="18"/>
      <c r="ZL23" s="18"/>
      <c r="ZM23" s="18"/>
      <c r="ZN23" s="18"/>
      <c r="ZO23" s="18"/>
      <c r="ZP23" s="18"/>
      <c r="ZQ23" s="18"/>
      <c r="ZR23" s="18"/>
      <c r="ZS23" s="18"/>
      <c r="ZT23" s="18"/>
      <c r="ZU23" s="18"/>
      <c r="ZV23" s="18"/>
      <c r="ZW23" s="18"/>
      <c r="ZX23" s="18"/>
      <c r="ZY23" s="18"/>
      <c r="ZZ23" s="18"/>
      <c r="AAA23" s="18"/>
      <c r="AAB23" s="18"/>
      <c r="AAC23" s="18"/>
      <c r="AAD23" s="18"/>
      <c r="AAE23" s="18"/>
      <c r="AAF23" s="18"/>
      <c r="AAG23" s="18"/>
      <c r="AAH23" s="18"/>
      <c r="AAI23" s="18"/>
      <c r="AAJ23" s="18"/>
      <c r="AAK23" s="18"/>
      <c r="AAL23" s="18"/>
      <c r="AAM23" s="18"/>
      <c r="AAN23" s="18"/>
      <c r="AAO23" s="18"/>
      <c r="AAP23" s="18"/>
      <c r="AAQ23" s="18"/>
      <c r="AAR23" s="18"/>
      <c r="AAS23" s="18"/>
      <c r="AAT23" s="18"/>
      <c r="AAU23" s="18"/>
      <c r="AAV23" s="18"/>
      <c r="AAW23" s="18"/>
      <c r="AAX23" s="18"/>
      <c r="AAY23" s="18"/>
      <c r="AAZ23" s="18"/>
      <c r="ABA23" s="18"/>
      <c r="ABB23" s="18"/>
      <c r="ABC23" s="18"/>
      <c r="ABD23" s="18"/>
      <c r="ABE23" s="18"/>
      <c r="ABF23" s="18"/>
      <c r="ABG23" s="18"/>
      <c r="ABH23" s="18"/>
      <c r="ABI23" s="18"/>
      <c r="ABJ23" s="18"/>
      <c r="ABK23" s="18"/>
      <c r="ABL23" s="18"/>
      <c r="ABM23" s="18"/>
      <c r="ABN23" s="18"/>
      <c r="ABO23" s="18"/>
      <c r="ABP23" s="18"/>
      <c r="ABQ23" s="18"/>
      <c r="ABR23" s="18"/>
      <c r="ABS23" s="18"/>
      <c r="ABT23" s="18"/>
      <c r="ABU23" s="18"/>
      <c r="ABV23" s="18"/>
      <c r="ABW23" s="18"/>
      <c r="ABX23" s="18"/>
      <c r="ABY23" s="18"/>
      <c r="ABZ23" s="18"/>
      <c r="ACA23" s="18"/>
      <c r="ACB23" s="18"/>
      <c r="ACC23" s="18"/>
      <c r="ACD23" s="18"/>
      <c r="ACE23" s="18"/>
      <c r="ACF23" s="18"/>
      <c r="ACG23" s="18"/>
      <c r="ACH23" s="18"/>
      <c r="ACI23" s="18"/>
      <c r="ACJ23" s="18"/>
      <c r="ACK23" s="18"/>
      <c r="ACL23" s="18"/>
      <c r="ACM23" s="18"/>
      <c r="ACN23" s="18"/>
      <c r="ACO23" s="18"/>
      <c r="ACP23" s="18"/>
      <c r="ACQ23" s="18"/>
      <c r="ACR23" s="18"/>
      <c r="ACS23" s="18"/>
      <c r="ACT23" s="18"/>
      <c r="ACU23" s="18"/>
      <c r="ACV23" s="18"/>
      <c r="ACW23" s="18"/>
      <c r="ACX23" s="18"/>
      <c r="ACY23" s="18"/>
      <c r="ACZ23" s="18"/>
      <c r="ADA23" s="18"/>
      <c r="ADB23" s="18"/>
      <c r="ADC23" s="18"/>
      <c r="ADD23" s="18"/>
      <c r="ADE23" s="18"/>
      <c r="ADF23" s="18"/>
      <c r="ADG23" s="18"/>
      <c r="ADH23" s="18"/>
      <c r="ADI23" s="18"/>
      <c r="ADJ23" s="18"/>
      <c r="ADK23" s="18"/>
      <c r="ADL23" s="18"/>
      <c r="ADM23" s="18"/>
      <c r="ADN23" s="18"/>
      <c r="ADO23" s="18"/>
      <c r="ADP23" s="18"/>
      <c r="ADQ23" s="18"/>
      <c r="ADR23" s="18"/>
      <c r="ADS23" s="18"/>
      <c r="ADT23" s="18"/>
      <c r="ADU23" s="18"/>
      <c r="ADV23" s="18"/>
      <c r="ADW23" s="18"/>
      <c r="ADX23" s="18"/>
      <c r="ADY23" s="18"/>
      <c r="ADZ23" s="18"/>
      <c r="AEA23" s="18"/>
      <c r="AEB23" s="18"/>
      <c r="AEC23" s="18"/>
      <c r="AED23" s="18"/>
      <c r="AEE23" s="18"/>
      <c r="AEF23" s="18"/>
      <c r="AEG23" s="18"/>
      <c r="AEH23" s="18"/>
      <c r="AEI23" s="18"/>
      <c r="AEJ23" s="18"/>
      <c r="AEK23" s="18"/>
      <c r="AEL23" s="18"/>
      <c r="AEM23" s="18"/>
      <c r="AEN23" s="18"/>
      <c r="AEO23" s="18"/>
      <c r="AEP23" s="18"/>
      <c r="AEQ23" s="18"/>
      <c r="AER23" s="18"/>
      <c r="AES23" s="18"/>
      <c r="AET23" s="18"/>
      <c r="AEU23" s="18"/>
      <c r="AEV23" s="18"/>
      <c r="AEW23" s="18"/>
      <c r="AEX23" s="18"/>
      <c r="AEY23" s="18"/>
      <c r="AEZ23" s="18"/>
      <c r="AFA23" s="18"/>
      <c r="AFB23" s="18"/>
      <c r="AFC23" s="18"/>
      <c r="AFD23" s="18"/>
      <c r="AFE23" s="18"/>
      <c r="AFF23" s="18"/>
      <c r="AFG23" s="18"/>
      <c r="AFH23" s="18"/>
      <c r="AFI23" s="18"/>
      <c r="AFJ23" s="18"/>
      <c r="AFK23" s="18"/>
      <c r="AFL23" s="18"/>
      <c r="AFM23" s="18"/>
      <c r="AFN23" s="18"/>
      <c r="AFO23" s="18"/>
      <c r="AFP23" s="18"/>
      <c r="AFQ23" s="18"/>
      <c r="AFR23" s="18"/>
      <c r="AFS23" s="18"/>
      <c r="AFT23" s="18"/>
      <c r="AFU23" s="18"/>
      <c r="AFV23" s="18"/>
      <c r="AFW23" s="18"/>
      <c r="AFX23" s="18"/>
      <c r="AFY23" s="18"/>
      <c r="AFZ23" s="18"/>
      <c r="AGA23" s="18"/>
      <c r="AGB23" s="18"/>
      <c r="AGC23" s="18"/>
      <c r="AGD23" s="18"/>
      <c r="AGE23" s="18"/>
      <c r="AGF23" s="18"/>
      <c r="AGG23" s="18"/>
      <c r="AGH23" s="18"/>
      <c r="AGI23" s="18"/>
      <c r="AGJ23" s="18"/>
      <c r="AGK23" s="18"/>
      <c r="AGL23" s="18"/>
      <c r="AGM23" s="18"/>
      <c r="AGN23" s="18"/>
      <c r="AGO23" s="18"/>
      <c r="AGP23" s="18"/>
      <c r="AGQ23" s="18"/>
      <c r="AGR23" s="18"/>
      <c r="AGS23" s="18"/>
      <c r="AGT23" s="18"/>
      <c r="AGU23" s="18"/>
      <c r="AGV23" s="18"/>
      <c r="AGW23" s="18"/>
      <c r="AGX23" s="18"/>
      <c r="AGY23" s="18"/>
      <c r="AGZ23" s="18"/>
      <c r="AHA23" s="18"/>
      <c r="AHB23" s="18"/>
      <c r="AHC23" s="18"/>
      <c r="AHD23" s="18"/>
      <c r="AHE23" s="18"/>
      <c r="AHF23" s="18"/>
      <c r="AHG23" s="18"/>
      <c r="AHH23" s="18"/>
      <c r="AHI23" s="18"/>
      <c r="AHJ23" s="18"/>
      <c r="AHK23" s="18"/>
      <c r="AHL23" s="18"/>
      <c r="AHM23" s="18"/>
      <c r="AHN23" s="18"/>
      <c r="AHO23" s="18"/>
      <c r="AHP23" s="18"/>
      <c r="AHQ23" s="18"/>
      <c r="AHR23" s="18"/>
      <c r="AHS23" s="18"/>
      <c r="AHT23" s="18"/>
      <c r="AHU23" s="18"/>
      <c r="AHV23" s="18"/>
      <c r="AHW23" s="18"/>
      <c r="AHX23" s="18"/>
      <c r="AHY23" s="18"/>
      <c r="AHZ23" s="18"/>
      <c r="AIA23" s="18"/>
      <c r="AIB23" s="18"/>
      <c r="AIC23" s="18"/>
      <c r="AID23" s="18"/>
      <c r="AIE23" s="18"/>
      <c r="AIF23" s="18"/>
      <c r="AIG23" s="18"/>
      <c r="AIH23" s="18"/>
      <c r="AII23" s="18"/>
      <c r="AIJ23" s="18"/>
      <c r="AIK23" s="18"/>
      <c r="AIL23" s="18"/>
      <c r="AIM23" s="18"/>
      <c r="AIN23" s="18"/>
      <c r="AIO23" s="18"/>
      <c r="AIP23" s="18"/>
      <c r="AIQ23" s="18"/>
      <c r="AIR23" s="18"/>
      <c r="AIS23" s="18"/>
      <c r="AIT23" s="18"/>
      <c r="AIU23" s="18"/>
      <c r="AIV23" s="18"/>
      <c r="AIW23" s="18"/>
      <c r="AIX23" s="18"/>
      <c r="AIY23" s="18"/>
      <c r="AIZ23" s="18"/>
      <c r="AJA23" s="18"/>
      <c r="AJB23" s="18"/>
      <c r="AJC23" s="18"/>
      <c r="AJD23" s="18"/>
      <c r="AJE23" s="18"/>
      <c r="AJF23" s="18"/>
      <c r="AJG23" s="18"/>
      <c r="AJH23" s="18"/>
      <c r="AJI23" s="18"/>
      <c r="AJJ23" s="18"/>
      <c r="AJK23" s="18"/>
      <c r="AJL23" s="18"/>
      <c r="AJM23" s="18"/>
      <c r="AJN23" s="18"/>
      <c r="AJO23" s="18"/>
      <c r="AJP23" s="18"/>
      <c r="AJQ23" s="18"/>
      <c r="AJR23" s="18"/>
      <c r="AJS23" s="18"/>
      <c r="AJT23" s="18"/>
      <c r="AJU23" s="18"/>
      <c r="AJV23" s="18"/>
      <c r="AJW23" s="18"/>
      <c r="AJX23" s="18"/>
      <c r="AJY23" s="18"/>
      <c r="AJZ23" s="18"/>
      <c r="AKA23" s="18"/>
      <c r="AKB23" s="18"/>
      <c r="AKC23" s="18"/>
      <c r="AKD23" s="18"/>
      <c r="AKE23" s="18"/>
      <c r="AKF23" s="18"/>
      <c r="AKG23" s="18"/>
      <c r="AKH23" s="18"/>
      <c r="AKI23" s="18"/>
      <c r="AKJ23" s="18"/>
      <c r="AKK23" s="18"/>
      <c r="AKL23" s="18"/>
      <c r="AKM23" s="18"/>
      <c r="AKN23" s="18"/>
      <c r="AKO23" s="18"/>
      <c r="AKP23" s="18"/>
      <c r="AKQ23" s="18"/>
      <c r="AKR23" s="18"/>
      <c r="AKS23" s="18"/>
      <c r="AKT23" s="18"/>
      <c r="AKU23" s="18"/>
      <c r="AKV23" s="18"/>
      <c r="AKW23" s="18"/>
      <c r="AKX23" s="18"/>
      <c r="AKY23" s="18"/>
      <c r="AKZ23" s="18"/>
      <c r="ALA23" s="18"/>
      <c r="ALB23" s="18"/>
      <c r="ALC23" s="18"/>
      <c r="ALD23" s="18"/>
      <c r="ALE23" s="18"/>
      <c r="ALF23" s="18"/>
      <c r="ALG23" s="18"/>
      <c r="ALH23" s="18"/>
      <c r="ALI23" s="18"/>
      <c r="ALJ23" s="18"/>
      <c r="ALK23" s="18"/>
      <c r="ALL23" s="18"/>
      <c r="ALM23" s="18"/>
      <c r="ALN23" s="18"/>
      <c r="ALO23" s="18"/>
      <c r="ALP23" s="18"/>
      <c r="ALQ23" s="18"/>
      <c r="ALR23" s="18"/>
      <c r="ALS23" s="18"/>
      <c r="ALT23" s="18"/>
      <c r="ALU23" s="18"/>
      <c r="ALV23" s="18"/>
      <c r="ALW23" s="18"/>
      <c r="ALX23" s="18"/>
      <c r="ALY23" s="18"/>
      <c r="ALZ23" s="18"/>
      <c r="AMA23" s="18"/>
      <c r="AMB23" s="18"/>
      <c r="AMC23" s="18"/>
      <c r="AMD23" s="18"/>
    </row>
    <row r="24" spans="1:1018" s="17" customFormat="1" ht="27" customHeight="1" x14ac:dyDescent="0.25">
      <c r="A24" s="41" t="s">
        <v>43</v>
      </c>
      <c r="B24" s="42" t="s">
        <v>44</v>
      </c>
      <c r="C24" s="42" t="s">
        <v>31</v>
      </c>
      <c r="D24" s="43" t="s">
        <v>32</v>
      </c>
      <c r="E24" s="44" t="s">
        <v>32</v>
      </c>
      <c r="F24" s="44" t="s">
        <v>32</v>
      </c>
      <c r="G24" s="45">
        <f t="shared" si="2"/>
        <v>26.591324830000001</v>
      </c>
      <c r="H24" s="45">
        <f t="shared" si="3"/>
        <v>26.591324830000001</v>
      </c>
      <c r="I24" s="45">
        <f t="shared" si="4"/>
        <v>15.887034760000001</v>
      </c>
      <c r="J24" s="45">
        <f t="shared" ref="J24:O24" si="18">SUM(J130)</f>
        <v>0</v>
      </c>
      <c r="K24" s="45">
        <f t="shared" si="18"/>
        <v>0</v>
      </c>
      <c r="L24" s="45">
        <f t="shared" si="18"/>
        <v>0</v>
      </c>
      <c r="M24" s="45">
        <f t="shared" si="18"/>
        <v>1.1936500000000001</v>
      </c>
      <c r="N24" s="45">
        <f t="shared" si="18"/>
        <v>0</v>
      </c>
      <c r="O24" s="45">
        <f t="shared" si="18"/>
        <v>13.58803333</v>
      </c>
      <c r="P24" s="46">
        <f t="shared" ref="P24:Q24" si="19">SUM(P130)</f>
        <v>26.591324830000001</v>
      </c>
      <c r="Q24" s="45">
        <f t="shared" si="19"/>
        <v>1.10535143</v>
      </c>
      <c r="R24" s="45">
        <f t="shared" si="8"/>
        <v>10.704290070000001</v>
      </c>
      <c r="S24" s="45" t="s">
        <v>32</v>
      </c>
      <c r="T24" s="45">
        <f t="shared" si="9"/>
        <v>-10.704290070000001</v>
      </c>
      <c r="U24" s="46" t="s">
        <v>32</v>
      </c>
      <c r="V24" s="44" t="s">
        <v>32</v>
      </c>
      <c r="W24" s="40"/>
      <c r="X24" s="40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9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8"/>
      <c r="NV24" s="18"/>
      <c r="NW24" s="18"/>
      <c r="NX24" s="18"/>
      <c r="NY24" s="18"/>
      <c r="NZ24" s="18"/>
      <c r="OA24" s="18"/>
      <c r="OB24" s="18"/>
      <c r="OC24" s="18"/>
      <c r="OD24" s="18"/>
      <c r="OE24" s="18"/>
      <c r="OF24" s="18"/>
      <c r="OG24" s="18"/>
      <c r="OH24" s="18"/>
      <c r="OI24" s="18"/>
      <c r="OJ24" s="18"/>
      <c r="OK24" s="18"/>
      <c r="OL24" s="18"/>
      <c r="OM24" s="18"/>
      <c r="ON24" s="18"/>
      <c r="OO24" s="18"/>
      <c r="OP24" s="18"/>
      <c r="OQ24" s="18"/>
      <c r="OR24" s="18"/>
      <c r="OS24" s="18"/>
      <c r="OT24" s="18"/>
      <c r="OU24" s="18"/>
      <c r="OV24" s="18"/>
      <c r="OW24" s="18"/>
      <c r="OX24" s="18"/>
      <c r="OY24" s="18"/>
      <c r="OZ24" s="18"/>
      <c r="PA24" s="18"/>
      <c r="PB24" s="18"/>
      <c r="PC24" s="18"/>
      <c r="PD24" s="18"/>
      <c r="PE24" s="18"/>
      <c r="PF24" s="18"/>
      <c r="PG24" s="18"/>
      <c r="PH24" s="18"/>
      <c r="PI24" s="18"/>
      <c r="PJ24" s="18"/>
      <c r="PK24" s="18"/>
      <c r="PL24" s="18"/>
      <c r="PM24" s="18"/>
      <c r="PN24" s="18"/>
      <c r="PO24" s="18"/>
      <c r="PP24" s="18"/>
      <c r="PQ24" s="18"/>
      <c r="PR24" s="18"/>
      <c r="PS24" s="18"/>
      <c r="PT24" s="18"/>
      <c r="PU24" s="18"/>
      <c r="PV24" s="18"/>
      <c r="PW24" s="18"/>
      <c r="PX24" s="18"/>
      <c r="PY24" s="18"/>
      <c r="PZ24" s="18"/>
      <c r="QA24" s="18"/>
      <c r="QB24" s="18"/>
      <c r="QC24" s="18"/>
      <c r="QD24" s="18"/>
      <c r="QE24" s="18"/>
      <c r="QF24" s="18"/>
      <c r="QG24" s="18"/>
      <c r="QH24" s="18"/>
      <c r="QI24" s="18"/>
      <c r="QJ24" s="18"/>
      <c r="QK24" s="18"/>
      <c r="QL24" s="18"/>
      <c r="QM24" s="18"/>
      <c r="QN24" s="18"/>
      <c r="QO24" s="18"/>
      <c r="QP24" s="18"/>
      <c r="QQ24" s="18"/>
      <c r="QR24" s="18"/>
      <c r="QS24" s="18"/>
      <c r="QT24" s="18"/>
      <c r="QU24" s="18"/>
      <c r="QV24" s="18"/>
      <c r="QW24" s="18"/>
      <c r="QX24" s="18"/>
      <c r="QY24" s="18"/>
      <c r="QZ24" s="18"/>
      <c r="RA24" s="18"/>
      <c r="RB24" s="18"/>
      <c r="RC24" s="18"/>
      <c r="RD24" s="18"/>
      <c r="RE24" s="18"/>
      <c r="RF24" s="18"/>
      <c r="RG24" s="18"/>
      <c r="RH24" s="18"/>
      <c r="RI24" s="18"/>
      <c r="RJ24" s="18"/>
      <c r="RK24" s="18"/>
      <c r="RL24" s="18"/>
      <c r="RM24" s="18"/>
      <c r="RN24" s="18"/>
      <c r="RO24" s="18"/>
      <c r="RP24" s="18"/>
      <c r="RQ24" s="18"/>
      <c r="RR24" s="18"/>
      <c r="RS24" s="18"/>
      <c r="RT24" s="18"/>
      <c r="RU24" s="18"/>
      <c r="RV24" s="18"/>
      <c r="RW24" s="18"/>
      <c r="RX24" s="18"/>
      <c r="RY24" s="18"/>
      <c r="RZ24" s="18"/>
      <c r="SA24" s="18"/>
      <c r="SB24" s="18"/>
      <c r="SC24" s="18"/>
      <c r="SD24" s="18"/>
      <c r="SE24" s="18"/>
      <c r="SF24" s="18"/>
      <c r="SG24" s="18"/>
      <c r="SH24" s="18"/>
      <c r="SI24" s="18"/>
      <c r="SJ24" s="18"/>
      <c r="SK24" s="18"/>
      <c r="SL24" s="18"/>
      <c r="SM24" s="18"/>
      <c r="SN24" s="18"/>
      <c r="SO24" s="18"/>
      <c r="SP24" s="18"/>
      <c r="SQ24" s="18"/>
      <c r="SR24" s="18"/>
      <c r="SS24" s="18"/>
      <c r="ST24" s="18"/>
      <c r="SU24" s="18"/>
      <c r="SV24" s="18"/>
      <c r="SW24" s="18"/>
      <c r="SX24" s="18"/>
      <c r="SY24" s="18"/>
      <c r="SZ24" s="18"/>
      <c r="TA24" s="18"/>
      <c r="TB24" s="18"/>
      <c r="TC24" s="18"/>
      <c r="TD24" s="18"/>
      <c r="TE24" s="18"/>
      <c r="TF24" s="18"/>
      <c r="TG24" s="18"/>
      <c r="TH24" s="18"/>
      <c r="TI24" s="18"/>
      <c r="TJ24" s="18"/>
      <c r="TK24" s="18"/>
      <c r="TL24" s="18"/>
      <c r="TM24" s="18"/>
      <c r="TN24" s="18"/>
      <c r="TO24" s="18"/>
      <c r="TP24" s="18"/>
      <c r="TQ24" s="18"/>
      <c r="TR24" s="18"/>
      <c r="TS24" s="18"/>
      <c r="TT24" s="18"/>
      <c r="TU24" s="18"/>
      <c r="TV24" s="18"/>
      <c r="TW24" s="18"/>
      <c r="TX24" s="18"/>
      <c r="TY24" s="18"/>
      <c r="TZ24" s="18"/>
      <c r="UA24" s="18"/>
      <c r="UB24" s="18"/>
      <c r="UC24" s="18"/>
      <c r="UD24" s="18"/>
      <c r="UE24" s="18"/>
      <c r="UF24" s="18"/>
      <c r="UG24" s="18"/>
      <c r="UH24" s="18"/>
      <c r="UI24" s="18"/>
      <c r="UJ24" s="18"/>
      <c r="UK24" s="18"/>
      <c r="UL24" s="18"/>
      <c r="UM24" s="18"/>
      <c r="UN24" s="18"/>
      <c r="UO24" s="18"/>
      <c r="UP24" s="18"/>
      <c r="UQ24" s="18"/>
      <c r="UR24" s="18"/>
      <c r="US24" s="18"/>
      <c r="UT24" s="18"/>
      <c r="UU24" s="18"/>
      <c r="UV24" s="18"/>
      <c r="UW24" s="18"/>
      <c r="UX24" s="18"/>
      <c r="UY24" s="18"/>
      <c r="UZ24" s="18"/>
      <c r="VA24" s="18"/>
      <c r="VB24" s="18"/>
      <c r="VC24" s="18"/>
      <c r="VD24" s="18"/>
      <c r="VE24" s="18"/>
      <c r="VF24" s="18"/>
      <c r="VG24" s="18"/>
      <c r="VH24" s="18"/>
      <c r="VI24" s="18"/>
      <c r="VJ24" s="18"/>
      <c r="VK24" s="18"/>
      <c r="VL24" s="18"/>
      <c r="VM24" s="18"/>
      <c r="VN24" s="18"/>
      <c r="VO24" s="18"/>
      <c r="VP24" s="18"/>
      <c r="VQ24" s="18"/>
      <c r="VR24" s="18"/>
      <c r="VS24" s="18"/>
      <c r="VT24" s="18"/>
      <c r="VU24" s="18"/>
      <c r="VV24" s="18"/>
      <c r="VW24" s="18"/>
      <c r="VX24" s="18"/>
      <c r="VY24" s="18"/>
      <c r="VZ24" s="18"/>
      <c r="WA24" s="18"/>
      <c r="WB24" s="18"/>
      <c r="WC24" s="18"/>
      <c r="WD24" s="18"/>
      <c r="WE24" s="18"/>
      <c r="WF24" s="18"/>
      <c r="WG24" s="18"/>
      <c r="WH24" s="18"/>
      <c r="WI24" s="18"/>
      <c r="WJ24" s="18"/>
      <c r="WK24" s="18"/>
      <c r="WL24" s="18"/>
      <c r="WM24" s="18"/>
      <c r="WN24" s="18"/>
      <c r="WO24" s="18"/>
      <c r="WP24" s="18"/>
      <c r="WQ24" s="18"/>
      <c r="WR24" s="18"/>
      <c r="WS24" s="18"/>
      <c r="WT24" s="18"/>
      <c r="WU24" s="18"/>
      <c r="WV24" s="18"/>
      <c r="WW24" s="18"/>
      <c r="WX24" s="18"/>
      <c r="WY24" s="18"/>
      <c r="WZ24" s="18"/>
      <c r="XA24" s="18"/>
      <c r="XB24" s="18"/>
      <c r="XC24" s="18"/>
      <c r="XD24" s="18"/>
      <c r="XE24" s="18"/>
      <c r="XF24" s="18"/>
      <c r="XG24" s="18"/>
      <c r="XH24" s="18"/>
      <c r="XI24" s="18"/>
      <c r="XJ24" s="18"/>
      <c r="XK24" s="18"/>
      <c r="XL24" s="18"/>
      <c r="XM24" s="18"/>
      <c r="XN24" s="18"/>
      <c r="XO24" s="18"/>
      <c r="XP24" s="18"/>
      <c r="XQ24" s="18"/>
      <c r="XR24" s="18"/>
      <c r="XS24" s="18"/>
      <c r="XT24" s="18"/>
      <c r="XU24" s="18"/>
      <c r="XV24" s="18"/>
      <c r="XW24" s="18"/>
      <c r="XX24" s="18"/>
      <c r="XY24" s="18"/>
      <c r="XZ24" s="18"/>
      <c r="YA24" s="18"/>
      <c r="YB24" s="18"/>
      <c r="YC24" s="18"/>
      <c r="YD24" s="18"/>
      <c r="YE24" s="18"/>
      <c r="YF24" s="18"/>
      <c r="YG24" s="18"/>
      <c r="YH24" s="18"/>
      <c r="YI24" s="18"/>
      <c r="YJ24" s="18"/>
      <c r="YK24" s="18"/>
      <c r="YL24" s="18"/>
      <c r="YM24" s="18"/>
      <c r="YN24" s="18"/>
      <c r="YO24" s="18"/>
      <c r="YP24" s="18"/>
      <c r="YQ24" s="18"/>
      <c r="YR24" s="18"/>
      <c r="YS24" s="18"/>
      <c r="YT24" s="18"/>
      <c r="YU24" s="18"/>
      <c r="YV24" s="18"/>
      <c r="YW24" s="18"/>
      <c r="YX24" s="18"/>
      <c r="YY24" s="18"/>
      <c r="YZ24" s="18"/>
      <c r="ZA24" s="18"/>
      <c r="ZB24" s="18"/>
      <c r="ZC24" s="18"/>
      <c r="ZD24" s="18"/>
      <c r="ZE24" s="18"/>
      <c r="ZF24" s="18"/>
      <c r="ZG24" s="18"/>
      <c r="ZH24" s="18"/>
      <c r="ZI24" s="18"/>
      <c r="ZJ24" s="18"/>
      <c r="ZK24" s="18"/>
      <c r="ZL24" s="18"/>
      <c r="ZM24" s="18"/>
      <c r="ZN24" s="18"/>
      <c r="ZO24" s="18"/>
      <c r="ZP24" s="18"/>
      <c r="ZQ24" s="18"/>
      <c r="ZR24" s="18"/>
      <c r="ZS24" s="18"/>
      <c r="ZT24" s="18"/>
      <c r="ZU24" s="18"/>
      <c r="ZV24" s="18"/>
      <c r="ZW24" s="18"/>
      <c r="ZX24" s="18"/>
      <c r="ZY24" s="18"/>
      <c r="ZZ24" s="18"/>
      <c r="AAA24" s="18"/>
      <c r="AAB24" s="18"/>
      <c r="AAC24" s="18"/>
      <c r="AAD24" s="18"/>
      <c r="AAE24" s="18"/>
      <c r="AAF24" s="18"/>
      <c r="AAG24" s="18"/>
      <c r="AAH24" s="18"/>
      <c r="AAI24" s="18"/>
      <c r="AAJ24" s="18"/>
      <c r="AAK24" s="18"/>
      <c r="AAL24" s="18"/>
      <c r="AAM24" s="18"/>
      <c r="AAN24" s="18"/>
      <c r="AAO24" s="18"/>
      <c r="AAP24" s="18"/>
      <c r="AAQ24" s="18"/>
      <c r="AAR24" s="18"/>
      <c r="AAS24" s="18"/>
      <c r="AAT24" s="18"/>
      <c r="AAU24" s="18"/>
      <c r="AAV24" s="18"/>
      <c r="AAW24" s="18"/>
      <c r="AAX24" s="18"/>
      <c r="AAY24" s="18"/>
      <c r="AAZ24" s="18"/>
      <c r="ABA24" s="18"/>
      <c r="ABB24" s="18"/>
      <c r="ABC24" s="18"/>
      <c r="ABD24" s="18"/>
      <c r="ABE24" s="18"/>
      <c r="ABF24" s="18"/>
      <c r="ABG24" s="18"/>
      <c r="ABH24" s="18"/>
      <c r="ABI24" s="18"/>
      <c r="ABJ24" s="18"/>
      <c r="ABK24" s="18"/>
      <c r="ABL24" s="18"/>
      <c r="ABM24" s="18"/>
      <c r="ABN24" s="18"/>
      <c r="ABO24" s="18"/>
      <c r="ABP24" s="18"/>
      <c r="ABQ24" s="18"/>
      <c r="ABR24" s="18"/>
      <c r="ABS24" s="18"/>
      <c r="ABT24" s="18"/>
      <c r="ABU24" s="18"/>
      <c r="ABV24" s="18"/>
      <c r="ABW24" s="18"/>
      <c r="ABX24" s="18"/>
      <c r="ABY24" s="18"/>
      <c r="ABZ24" s="18"/>
      <c r="ACA24" s="18"/>
      <c r="ACB24" s="18"/>
      <c r="ACC24" s="18"/>
      <c r="ACD24" s="18"/>
      <c r="ACE24" s="18"/>
      <c r="ACF24" s="18"/>
      <c r="ACG24" s="18"/>
      <c r="ACH24" s="18"/>
      <c r="ACI24" s="18"/>
      <c r="ACJ24" s="18"/>
      <c r="ACK24" s="18"/>
      <c r="ACL24" s="18"/>
      <c r="ACM24" s="18"/>
      <c r="ACN24" s="18"/>
      <c r="ACO24" s="18"/>
      <c r="ACP24" s="18"/>
      <c r="ACQ24" s="18"/>
      <c r="ACR24" s="18"/>
      <c r="ACS24" s="18"/>
      <c r="ACT24" s="18"/>
      <c r="ACU24" s="18"/>
      <c r="ACV24" s="18"/>
      <c r="ACW24" s="18"/>
      <c r="ACX24" s="18"/>
      <c r="ACY24" s="18"/>
      <c r="ACZ24" s="18"/>
      <c r="ADA24" s="18"/>
      <c r="ADB24" s="18"/>
      <c r="ADC24" s="18"/>
      <c r="ADD24" s="18"/>
      <c r="ADE24" s="18"/>
      <c r="ADF24" s="18"/>
      <c r="ADG24" s="18"/>
      <c r="ADH24" s="18"/>
      <c r="ADI24" s="18"/>
      <c r="ADJ24" s="18"/>
      <c r="ADK24" s="18"/>
      <c r="ADL24" s="18"/>
      <c r="ADM24" s="18"/>
      <c r="ADN24" s="18"/>
      <c r="ADO24" s="18"/>
      <c r="ADP24" s="18"/>
      <c r="ADQ24" s="18"/>
      <c r="ADR24" s="18"/>
      <c r="ADS24" s="18"/>
      <c r="ADT24" s="18"/>
      <c r="ADU24" s="18"/>
      <c r="ADV24" s="18"/>
      <c r="ADW24" s="18"/>
      <c r="ADX24" s="18"/>
      <c r="ADY24" s="18"/>
      <c r="ADZ24" s="18"/>
      <c r="AEA24" s="18"/>
      <c r="AEB24" s="18"/>
      <c r="AEC24" s="18"/>
      <c r="AED24" s="18"/>
      <c r="AEE24" s="18"/>
      <c r="AEF24" s="18"/>
      <c r="AEG24" s="18"/>
      <c r="AEH24" s="18"/>
      <c r="AEI24" s="18"/>
      <c r="AEJ24" s="18"/>
      <c r="AEK24" s="18"/>
      <c r="AEL24" s="18"/>
      <c r="AEM24" s="18"/>
      <c r="AEN24" s="18"/>
      <c r="AEO24" s="18"/>
      <c r="AEP24" s="18"/>
      <c r="AEQ24" s="18"/>
      <c r="AER24" s="18"/>
      <c r="AES24" s="18"/>
      <c r="AET24" s="18"/>
      <c r="AEU24" s="18"/>
      <c r="AEV24" s="18"/>
      <c r="AEW24" s="18"/>
      <c r="AEX24" s="18"/>
      <c r="AEY24" s="18"/>
      <c r="AEZ24" s="18"/>
      <c r="AFA24" s="18"/>
      <c r="AFB24" s="18"/>
      <c r="AFC24" s="18"/>
      <c r="AFD24" s="18"/>
      <c r="AFE24" s="18"/>
      <c r="AFF24" s="18"/>
      <c r="AFG24" s="18"/>
      <c r="AFH24" s="18"/>
      <c r="AFI24" s="18"/>
      <c r="AFJ24" s="18"/>
      <c r="AFK24" s="18"/>
      <c r="AFL24" s="18"/>
      <c r="AFM24" s="18"/>
      <c r="AFN24" s="18"/>
      <c r="AFO24" s="18"/>
      <c r="AFP24" s="18"/>
      <c r="AFQ24" s="18"/>
      <c r="AFR24" s="18"/>
      <c r="AFS24" s="18"/>
      <c r="AFT24" s="18"/>
      <c r="AFU24" s="18"/>
      <c r="AFV24" s="18"/>
      <c r="AFW24" s="18"/>
      <c r="AFX24" s="18"/>
      <c r="AFY24" s="18"/>
      <c r="AFZ24" s="18"/>
      <c r="AGA24" s="18"/>
      <c r="AGB24" s="18"/>
      <c r="AGC24" s="18"/>
      <c r="AGD24" s="18"/>
      <c r="AGE24" s="18"/>
      <c r="AGF24" s="18"/>
      <c r="AGG24" s="18"/>
      <c r="AGH24" s="18"/>
      <c r="AGI24" s="18"/>
      <c r="AGJ24" s="18"/>
      <c r="AGK24" s="18"/>
      <c r="AGL24" s="18"/>
      <c r="AGM24" s="18"/>
      <c r="AGN24" s="18"/>
      <c r="AGO24" s="18"/>
      <c r="AGP24" s="18"/>
      <c r="AGQ24" s="18"/>
      <c r="AGR24" s="18"/>
      <c r="AGS24" s="18"/>
      <c r="AGT24" s="18"/>
      <c r="AGU24" s="18"/>
      <c r="AGV24" s="18"/>
      <c r="AGW24" s="18"/>
      <c r="AGX24" s="18"/>
      <c r="AGY24" s="18"/>
      <c r="AGZ24" s="18"/>
      <c r="AHA24" s="18"/>
      <c r="AHB24" s="18"/>
      <c r="AHC24" s="18"/>
      <c r="AHD24" s="18"/>
      <c r="AHE24" s="18"/>
      <c r="AHF24" s="18"/>
      <c r="AHG24" s="18"/>
      <c r="AHH24" s="18"/>
      <c r="AHI24" s="18"/>
      <c r="AHJ24" s="18"/>
      <c r="AHK24" s="18"/>
      <c r="AHL24" s="18"/>
      <c r="AHM24" s="18"/>
      <c r="AHN24" s="18"/>
      <c r="AHO24" s="18"/>
      <c r="AHP24" s="18"/>
      <c r="AHQ24" s="18"/>
      <c r="AHR24" s="18"/>
      <c r="AHS24" s="18"/>
      <c r="AHT24" s="18"/>
      <c r="AHU24" s="18"/>
      <c r="AHV24" s="18"/>
      <c r="AHW24" s="18"/>
      <c r="AHX24" s="18"/>
      <c r="AHY24" s="18"/>
      <c r="AHZ24" s="18"/>
      <c r="AIA24" s="18"/>
      <c r="AIB24" s="18"/>
      <c r="AIC24" s="18"/>
      <c r="AID24" s="18"/>
      <c r="AIE24" s="18"/>
      <c r="AIF24" s="18"/>
      <c r="AIG24" s="18"/>
      <c r="AIH24" s="18"/>
      <c r="AII24" s="18"/>
      <c r="AIJ24" s="18"/>
      <c r="AIK24" s="18"/>
      <c r="AIL24" s="18"/>
      <c r="AIM24" s="18"/>
      <c r="AIN24" s="18"/>
      <c r="AIO24" s="18"/>
      <c r="AIP24" s="18"/>
      <c r="AIQ24" s="18"/>
      <c r="AIR24" s="18"/>
      <c r="AIS24" s="18"/>
      <c r="AIT24" s="18"/>
      <c r="AIU24" s="18"/>
      <c r="AIV24" s="18"/>
      <c r="AIW24" s="18"/>
      <c r="AIX24" s="18"/>
      <c r="AIY24" s="18"/>
      <c r="AIZ24" s="18"/>
      <c r="AJA24" s="18"/>
      <c r="AJB24" s="18"/>
      <c r="AJC24" s="18"/>
      <c r="AJD24" s="18"/>
      <c r="AJE24" s="18"/>
      <c r="AJF24" s="18"/>
      <c r="AJG24" s="18"/>
      <c r="AJH24" s="18"/>
      <c r="AJI24" s="18"/>
      <c r="AJJ24" s="18"/>
      <c r="AJK24" s="18"/>
      <c r="AJL24" s="18"/>
      <c r="AJM24" s="18"/>
      <c r="AJN24" s="18"/>
      <c r="AJO24" s="18"/>
      <c r="AJP24" s="18"/>
      <c r="AJQ24" s="18"/>
      <c r="AJR24" s="18"/>
      <c r="AJS24" s="18"/>
      <c r="AJT24" s="18"/>
      <c r="AJU24" s="18"/>
      <c r="AJV24" s="18"/>
      <c r="AJW24" s="18"/>
      <c r="AJX24" s="18"/>
      <c r="AJY24" s="18"/>
      <c r="AJZ24" s="18"/>
      <c r="AKA24" s="18"/>
      <c r="AKB24" s="18"/>
      <c r="AKC24" s="18"/>
      <c r="AKD24" s="18"/>
      <c r="AKE24" s="18"/>
      <c r="AKF24" s="18"/>
      <c r="AKG24" s="18"/>
      <c r="AKH24" s="18"/>
      <c r="AKI24" s="18"/>
      <c r="AKJ24" s="18"/>
      <c r="AKK24" s="18"/>
      <c r="AKL24" s="18"/>
      <c r="AKM24" s="18"/>
      <c r="AKN24" s="18"/>
      <c r="AKO24" s="18"/>
      <c r="AKP24" s="18"/>
      <c r="AKQ24" s="18"/>
      <c r="AKR24" s="18"/>
      <c r="AKS24" s="18"/>
      <c r="AKT24" s="18"/>
      <c r="AKU24" s="18"/>
      <c r="AKV24" s="18"/>
      <c r="AKW24" s="18"/>
      <c r="AKX24" s="18"/>
      <c r="AKY24" s="18"/>
      <c r="AKZ24" s="18"/>
      <c r="ALA24" s="18"/>
      <c r="ALB24" s="18"/>
      <c r="ALC24" s="18"/>
      <c r="ALD24" s="18"/>
      <c r="ALE24" s="18"/>
      <c r="ALF24" s="18"/>
      <c r="ALG24" s="18"/>
      <c r="ALH24" s="18"/>
      <c r="ALI24" s="18"/>
      <c r="ALJ24" s="18"/>
      <c r="ALK24" s="18"/>
      <c r="ALL24" s="18"/>
      <c r="ALM24" s="18"/>
      <c r="ALN24" s="18"/>
      <c r="ALO24" s="18"/>
      <c r="ALP24" s="18"/>
      <c r="ALQ24" s="18"/>
      <c r="ALR24" s="18"/>
      <c r="ALS24" s="18"/>
      <c r="ALT24" s="18"/>
      <c r="ALU24" s="18"/>
      <c r="ALV24" s="18"/>
      <c r="ALW24" s="18"/>
      <c r="ALX24" s="18"/>
      <c r="ALY24" s="18"/>
      <c r="ALZ24" s="18"/>
      <c r="AMA24" s="18"/>
      <c r="AMB24" s="18"/>
      <c r="AMC24" s="18"/>
      <c r="AMD24" s="18"/>
    </row>
    <row r="25" spans="1:1018" s="17" customFormat="1" ht="25.5" x14ac:dyDescent="0.25">
      <c r="A25" s="22" t="s">
        <v>45</v>
      </c>
      <c r="B25" s="23" t="s">
        <v>46</v>
      </c>
      <c r="C25" s="23" t="s">
        <v>31</v>
      </c>
      <c r="D25" s="33" t="s">
        <v>32</v>
      </c>
      <c r="E25" s="32" t="s">
        <v>32</v>
      </c>
      <c r="F25" s="33" t="s">
        <v>32</v>
      </c>
      <c r="G25" s="34">
        <f t="shared" si="2"/>
        <v>110.11588234</v>
      </c>
      <c r="H25" s="34">
        <f t="shared" si="3"/>
        <v>110.11588234</v>
      </c>
      <c r="I25" s="34">
        <f t="shared" si="4"/>
        <v>4.3869861100000005</v>
      </c>
      <c r="J25" s="34">
        <f t="shared" ref="J25:Q25" si="20">J26</f>
        <v>0</v>
      </c>
      <c r="K25" s="34">
        <f>K26</f>
        <v>3.4707211300000003</v>
      </c>
      <c r="L25" s="34">
        <f t="shared" si="20"/>
        <v>0</v>
      </c>
      <c r="M25" s="34">
        <f t="shared" si="20"/>
        <v>2.8000000000000001E-2</v>
      </c>
      <c r="N25" s="34">
        <f t="shared" si="20"/>
        <v>0</v>
      </c>
      <c r="O25" s="34">
        <f t="shared" si="20"/>
        <v>0</v>
      </c>
      <c r="P25" s="28">
        <f t="shared" si="20"/>
        <v>110.11588234</v>
      </c>
      <c r="Q25" s="34">
        <f t="shared" si="20"/>
        <v>0.8882649800000002</v>
      </c>
      <c r="R25" s="34">
        <f t="shared" si="8"/>
        <v>105.72889623</v>
      </c>
      <c r="S25" s="34" t="s">
        <v>32</v>
      </c>
      <c r="T25" s="34">
        <f t="shared" si="9"/>
        <v>-105.72889623</v>
      </c>
      <c r="U25" s="28" t="s">
        <v>32</v>
      </c>
      <c r="V25" s="32" t="s">
        <v>32</v>
      </c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9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8"/>
      <c r="NV25" s="18"/>
      <c r="NW25" s="18"/>
      <c r="NX25" s="18"/>
      <c r="NY25" s="18"/>
      <c r="NZ25" s="18"/>
      <c r="OA25" s="18"/>
      <c r="OB25" s="18"/>
      <c r="OC25" s="18"/>
      <c r="OD25" s="18"/>
      <c r="OE25" s="18"/>
      <c r="OF25" s="18"/>
      <c r="OG25" s="18"/>
      <c r="OH25" s="18"/>
      <c r="OI25" s="18"/>
      <c r="OJ25" s="18"/>
      <c r="OK25" s="18"/>
      <c r="OL25" s="18"/>
      <c r="OM25" s="18"/>
      <c r="ON25" s="18"/>
      <c r="OO25" s="18"/>
      <c r="OP25" s="18"/>
      <c r="OQ25" s="18"/>
      <c r="OR25" s="18"/>
      <c r="OS25" s="18"/>
      <c r="OT25" s="18"/>
      <c r="OU25" s="18"/>
      <c r="OV25" s="18"/>
      <c r="OW25" s="18"/>
      <c r="OX25" s="18"/>
      <c r="OY25" s="18"/>
      <c r="OZ25" s="18"/>
      <c r="PA25" s="18"/>
      <c r="PB25" s="18"/>
      <c r="PC25" s="18"/>
      <c r="PD25" s="18"/>
      <c r="PE25" s="18"/>
      <c r="PF25" s="18"/>
      <c r="PG25" s="18"/>
      <c r="PH25" s="18"/>
      <c r="PI25" s="18"/>
      <c r="PJ25" s="18"/>
      <c r="PK25" s="18"/>
      <c r="PL25" s="18"/>
      <c r="PM25" s="18"/>
      <c r="PN25" s="18"/>
      <c r="PO25" s="18"/>
      <c r="PP25" s="18"/>
      <c r="PQ25" s="18"/>
      <c r="PR25" s="18"/>
      <c r="PS25" s="18"/>
      <c r="PT25" s="18"/>
      <c r="PU25" s="18"/>
      <c r="PV25" s="18"/>
      <c r="PW25" s="18"/>
      <c r="PX25" s="18"/>
      <c r="PY25" s="18"/>
      <c r="PZ25" s="18"/>
      <c r="QA25" s="18"/>
      <c r="QB25" s="18"/>
      <c r="QC25" s="18"/>
      <c r="QD25" s="18"/>
      <c r="QE25" s="18"/>
      <c r="QF25" s="18"/>
      <c r="QG25" s="18"/>
      <c r="QH25" s="18"/>
      <c r="QI25" s="18"/>
      <c r="QJ25" s="18"/>
      <c r="QK25" s="18"/>
      <c r="QL25" s="18"/>
      <c r="QM25" s="18"/>
      <c r="QN25" s="18"/>
      <c r="QO25" s="18"/>
      <c r="QP25" s="18"/>
      <c r="QQ25" s="18"/>
      <c r="QR25" s="18"/>
      <c r="QS25" s="18"/>
      <c r="QT25" s="18"/>
      <c r="QU25" s="18"/>
      <c r="QV25" s="18"/>
      <c r="QW25" s="18"/>
      <c r="QX25" s="18"/>
      <c r="QY25" s="18"/>
      <c r="QZ25" s="18"/>
      <c r="RA25" s="18"/>
      <c r="RB25" s="18"/>
      <c r="RC25" s="18"/>
      <c r="RD25" s="18"/>
      <c r="RE25" s="18"/>
      <c r="RF25" s="18"/>
      <c r="RG25" s="18"/>
      <c r="RH25" s="18"/>
      <c r="RI25" s="18"/>
      <c r="RJ25" s="18"/>
      <c r="RK25" s="18"/>
      <c r="RL25" s="18"/>
      <c r="RM25" s="18"/>
      <c r="RN25" s="18"/>
      <c r="RO25" s="18"/>
      <c r="RP25" s="18"/>
      <c r="RQ25" s="18"/>
      <c r="RR25" s="18"/>
      <c r="RS25" s="18"/>
      <c r="RT25" s="18"/>
      <c r="RU25" s="18"/>
      <c r="RV25" s="18"/>
      <c r="RW25" s="18"/>
      <c r="RX25" s="18"/>
      <c r="RY25" s="18"/>
      <c r="RZ25" s="18"/>
      <c r="SA25" s="18"/>
      <c r="SB25" s="18"/>
      <c r="SC25" s="18"/>
      <c r="SD25" s="18"/>
      <c r="SE25" s="18"/>
      <c r="SF25" s="18"/>
      <c r="SG25" s="18"/>
      <c r="SH25" s="18"/>
      <c r="SI25" s="18"/>
      <c r="SJ25" s="18"/>
      <c r="SK25" s="18"/>
      <c r="SL25" s="18"/>
      <c r="SM25" s="18"/>
      <c r="SN25" s="18"/>
      <c r="SO25" s="18"/>
      <c r="SP25" s="18"/>
      <c r="SQ25" s="18"/>
      <c r="SR25" s="18"/>
      <c r="SS25" s="18"/>
      <c r="ST25" s="18"/>
      <c r="SU25" s="18"/>
      <c r="SV25" s="18"/>
      <c r="SW25" s="18"/>
      <c r="SX25" s="18"/>
      <c r="SY25" s="18"/>
      <c r="SZ25" s="18"/>
      <c r="TA25" s="18"/>
      <c r="TB25" s="18"/>
      <c r="TC25" s="18"/>
      <c r="TD25" s="18"/>
      <c r="TE25" s="18"/>
      <c r="TF25" s="18"/>
      <c r="TG25" s="18"/>
      <c r="TH25" s="18"/>
      <c r="TI25" s="18"/>
      <c r="TJ25" s="18"/>
      <c r="TK25" s="18"/>
      <c r="TL25" s="18"/>
      <c r="TM25" s="18"/>
      <c r="TN25" s="18"/>
      <c r="TO25" s="18"/>
      <c r="TP25" s="18"/>
      <c r="TQ25" s="18"/>
      <c r="TR25" s="18"/>
      <c r="TS25" s="18"/>
      <c r="TT25" s="18"/>
      <c r="TU25" s="18"/>
      <c r="TV25" s="18"/>
      <c r="TW25" s="18"/>
      <c r="TX25" s="18"/>
      <c r="TY25" s="18"/>
      <c r="TZ25" s="18"/>
      <c r="UA25" s="18"/>
      <c r="UB25" s="18"/>
      <c r="UC25" s="18"/>
      <c r="UD25" s="18"/>
      <c r="UE25" s="18"/>
      <c r="UF25" s="18"/>
      <c r="UG25" s="18"/>
      <c r="UH25" s="18"/>
      <c r="UI25" s="18"/>
      <c r="UJ25" s="18"/>
      <c r="UK25" s="18"/>
      <c r="UL25" s="18"/>
      <c r="UM25" s="18"/>
      <c r="UN25" s="18"/>
      <c r="UO25" s="18"/>
      <c r="UP25" s="18"/>
      <c r="UQ25" s="18"/>
      <c r="UR25" s="18"/>
      <c r="US25" s="18"/>
      <c r="UT25" s="18"/>
      <c r="UU25" s="18"/>
      <c r="UV25" s="18"/>
      <c r="UW25" s="18"/>
      <c r="UX25" s="18"/>
      <c r="UY25" s="18"/>
      <c r="UZ25" s="18"/>
      <c r="VA25" s="18"/>
      <c r="VB25" s="18"/>
      <c r="VC25" s="18"/>
      <c r="VD25" s="18"/>
      <c r="VE25" s="18"/>
      <c r="VF25" s="18"/>
      <c r="VG25" s="18"/>
      <c r="VH25" s="18"/>
      <c r="VI25" s="18"/>
      <c r="VJ25" s="18"/>
      <c r="VK25" s="18"/>
      <c r="VL25" s="18"/>
      <c r="VM25" s="18"/>
      <c r="VN25" s="18"/>
      <c r="VO25" s="18"/>
      <c r="VP25" s="18"/>
      <c r="VQ25" s="18"/>
      <c r="VR25" s="18"/>
      <c r="VS25" s="18"/>
      <c r="VT25" s="18"/>
      <c r="VU25" s="18"/>
      <c r="VV25" s="18"/>
      <c r="VW25" s="18"/>
      <c r="VX25" s="18"/>
      <c r="VY25" s="18"/>
      <c r="VZ25" s="18"/>
      <c r="WA25" s="18"/>
      <c r="WB25" s="18"/>
      <c r="WC25" s="18"/>
      <c r="WD25" s="18"/>
      <c r="WE25" s="18"/>
      <c r="WF25" s="18"/>
      <c r="WG25" s="18"/>
      <c r="WH25" s="18"/>
      <c r="WI25" s="18"/>
      <c r="WJ25" s="18"/>
      <c r="WK25" s="18"/>
      <c r="WL25" s="18"/>
      <c r="WM25" s="18"/>
      <c r="WN25" s="18"/>
      <c r="WO25" s="18"/>
      <c r="WP25" s="18"/>
      <c r="WQ25" s="18"/>
      <c r="WR25" s="18"/>
      <c r="WS25" s="18"/>
      <c r="WT25" s="18"/>
      <c r="WU25" s="18"/>
      <c r="WV25" s="18"/>
      <c r="WW25" s="18"/>
      <c r="WX25" s="18"/>
      <c r="WY25" s="18"/>
      <c r="WZ25" s="18"/>
      <c r="XA25" s="18"/>
      <c r="XB25" s="18"/>
      <c r="XC25" s="18"/>
      <c r="XD25" s="18"/>
      <c r="XE25" s="18"/>
      <c r="XF25" s="18"/>
      <c r="XG25" s="18"/>
      <c r="XH25" s="18"/>
      <c r="XI25" s="18"/>
      <c r="XJ25" s="18"/>
      <c r="XK25" s="18"/>
      <c r="XL25" s="18"/>
      <c r="XM25" s="18"/>
      <c r="XN25" s="18"/>
      <c r="XO25" s="18"/>
      <c r="XP25" s="18"/>
      <c r="XQ25" s="18"/>
      <c r="XR25" s="18"/>
      <c r="XS25" s="18"/>
      <c r="XT25" s="18"/>
      <c r="XU25" s="18"/>
      <c r="XV25" s="18"/>
      <c r="XW25" s="18"/>
      <c r="XX25" s="18"/>
      <c r="XY25" s="18"/>
      <c r="XZ25" s="18"/>
      <c r="YA25" s="18"/>
      <c r="YB25" s="18"/>
      <c r="YC25" s="18"/>
      <c r="YD25" s="18"/>
      <c r="YE25" s="18"/>
      <c r="YF25" s="18"/>
      <c r="YG25" s="18"/>
      <c r="YH25" s="18"/>
      <c r="YI25" s="18"/>
      <c r="YJ25" s="18"/>
      <c r="YK25" s="18"/>
      <c r="YL25" s="18"/>
      <c r="YM25" s="18"/>
      <c r="YN25" s="18"/>
      <c r="YO25" s="18"/>
      <c r="YP25" s="18"/>
      <c r="YQ25" s="18"/>
      <c r="YR25" s="18"/>
      <c r="YS25" s="18"/>
      <c r="YT25" s="18"/>
      <c r="YU25" s="18"/>
      <c r="YV25" s="18"/>
      <c r="YW25" s="18"/>
      <c r="YX25" s="18"/>
      <c r="YY25" s="18"/>
      <c r="YZ25" s="18"/>
      <c r="ZA25" s="18"/>
      <c r="ZB25" s="18"/>
      <c r="ZC25" s="18"/>
      <c r="ZD25" s="18"/>
      <c r="ZE25" s="18"/>
      <c r="ZF25" s="18"/>
      <c r="ZG25" s="18"/>
      <c r="ZH25" s="18"/>
      <c r="ZI25" s="18"/>
      <c r="ZJ25" s="18"/>
      <c r="ZK25" s="18"/>
      <c r="ZL25" s="18"/>
      <c r="ZM25" s="18"/>
      <c r="ZN25" s="18"/>
      <c r="ZO25" s="18"/>
      <c r="ZP25" s="18"/>
      <c r="ZQ25" s="18"/>
      <c r="ZR25" s="18"/>
      <c r="ZS25" s="18"/>
      <c r="ZT25" s="18"/>
      <c r="ZU25" s="18"/>
      <c r="ZV25" s="18"/>
      <c r="ZW25" s="18"/>
      <c r="ZX25" s="18"/>
      <c r="ZY25" s="18"/>
      <c r="ZZ25" s="18"/>
      <c r="AAA25" s="18"/>
      <c r="AAB25" s="18"/>
      <c r="AAC25" s="18"/>
      <c r="AAD25" s="18"/>
      <c r="AAE25" s="18"/>
      <c r="AAF25" s="18"/>
      <c r="AAG25" s="18"/>
      <c r="AAH25" s="18"/>
      <c r="AAI25" s="18"/>
      <c r="AAJ25" s="18"/>
      <c r="AAK25" s="18"/>
      <c r="AAL25" s="18"/>
      <c r="AAM25" s="18"/>
      <c r="AAN25" s="18"/>
      <c r="AAO25" s="18"/>
      <c r="AAP25" s="18"/>
      <c r="AAQ25" s="18"/>
      <c r="AAR25" s="18"/>
      <c r="AAS25" s="18"/>
      <c r="AAT25" s="18"/>
      <c r="AAU25" s="18"/>
      <c r="AAV25" s="18"/>
      <c r="AAW25" s="18"/>
      <c r="AAX25" s="18"/>
      <c r="AAY25" s="18"/>
      <c r="AAZ25" s="18"/>
      <c r="ABA25" s="18"/>
      <c r="ABB25" s="18"/>
      <c r="ABC25" s="18"/>
      <c r="ABD25" s="18"/>
      <c r="ABE25" s="18"/>
      <c r="ABF25" s="18"/>
      <c r="ABG25" s="18"/>
      <c r="ABH25" s="18"/>
      <c r="ABI25" s="18"/>
      <c r="ABJ25" s="18"/>
      <c r="ABK25" s="18"/>
      <c r="ABL25" s="18"/>
      <c r="ABM25" s="18"/>
      <c r="ABN25" s="18"/>
      <c r="ABO25" s="18"/>
      <c r="ABP25" s="18"/>
      <c r="ABQ25" s="18"/>
      <c r="ABR25" s="18"/>
      <c r="ABS25" s="18"/>
      <c r="ABT25" s="18"/>
      <c r="ABU25" s="18"/>
      <c r="ABV25" s="18"/>
      <c r="ABW25" s="18"/>
      <c r="ABX25" s="18"/>
      <c r="ABY25" s="18"/>
      <c r="ABZ25" s="18"/>
      <c r="ACA25" s="18"/>
      <c r="ACB25" s="18"/>
      <c r="ACC25" s="18"/>
      <c r="ACD25" s="18"/>
      <c r="ACE25" s="18"/>
      <c r="ACF25" s="18"/>
      <c r="ACG25" s="18"/>
      <c r="ACH25" s="18"/>
      <c r="ACI25" s="18"/>
      <c r="ACJ25" s="18"/>
      <c r="ACK25" s="18"/>
      <c r="ACL25" s="18"/>
      <c r="ACM25" s="18"/>
      <c r="ACN25" s="18"/>
      <c r="ACO25" s="18"/>
      <c r="ACP25" s="18"/>
      <c r="ACQ25" s="18"/>
      <c r="ACR25" s="18"/>
      <c r="ACS25" s="18"/>
      <c r="ACT25" s="18"/>
      <c r="ACU25" s="18"/>
      <c r="ACV25" s="18"/>
      <c r="ACW25" s="18"/>
      <c r="ACX25" s="18"/>
      <c r="ACY25" s="18"/>
      <c r="ACZ25" s="18"/>
      <c r="ADA25" s="18"/>
      <c r="ADB25" s="18"/>
      <c r="ADC25" s="18"/>
      <c r="ADD25" s="18"/>
      <c r="ADE25" s="18"/>
      <c r="ADF25" s="18"/>
      <c r="ADG25" s="18"/>
      <c r="ADH25" s="18"/>
      <c r="ADI25" s="18"/>
      <c r="ADJ25" s="18"/>
      <c r="ADK25" s="18"/>
      <c r="ADL25" s="18"/>
      <c r="ADM25" s="18"/>
      <c r="ADN25" s="18"/>
      <c r="ADO25" s="18"/>
      <c r="ADP25" s="18"/>
      <c r="ADQ25" s="18"/>
      <c r="ADR25" s="18"/>
      <c r="ADS25" s="18"/>
      <c r="ADT25" s="18"/>
      <c r="ADU25" s="18"/>
      <c r="ADV25" s="18"/>
      <c r="ADW25" s="18"/>
      <c r="ADX25" s="18"/>
      <c r="ADY25" s="18"/>
      <c r="ADZ25" s="18"/>
      <c r="AEA25" s="18"/>
      <c r="AEB25" s="18"/>
      <c r="AEC25" s="18"/>
      <c r="AED25" s="18"/>
      <c r="AEE25" s="18"/>
      <c r="AEF25" s="18"/>
      <c r="AEG25" s="18"/>
      <c r="AEH25" s="18"/>
      <c r="AEI25" s="18"/>
      <c r="AEJ25" s="18"/>
      <c r="AEK25" s="18"/>
      <c r="AEL25" s="18"/>
      <c r="AEM25" s="18"/>
      <c r="AEN25" s="18"/>
      <c r="AEO25" s="18"/>
      <c r="AEP25" s="18"/>
      <c r="AEQ25" s="18"/>
      <c r="AER25" s="18"/>
      <c r="AES25" s="18"/>
      <c r="AET25" s="18"/>
      <c r="AEU25" s="18"/>
      <c r="AEV25" s="18"/>
      <c r="AEW25" s="18"/>
      <c r="AEX25" s="18"/>
      <c r="AEY25" s="18"/>
      <c r="AEZ25" s="18"/>
      <c r="AFA25" s="18"/>
      <c r="AFB25" s="18"/>
      <c r="AFC25" s="18"/>
      <c r="AFD25" s="18"/>
      <c r="AFE25" s="18"/>
      <c r="AFF25" s="18"/>
      <c r="AFG25" s="18"/>
      <c r="AFH25" s="18"/>
      <c r="AFI25" s="18"/>
      <c r="AFJ25" s="18"/>
      <c r="AFK25" s="18"/>
      <c r="AFL25" s="18"/>
      <c r="AFM25" s="18"/>
      <c r="AFN25" s="18"/>
      <c r="AFO25" s="18"/>
      <c r="AFP25" s="18"/>
      <c r="AFQ25" s="18"/>
      <c r="AFR25" s="18"/>
      <c r="AFS25" s="18"/>
      <c r="AFT25" s="18"/>
      <c r="AFU25" s="18"/>
      <c r="AFV25" s="18"/>
      <c r="AFW25" s="18"/>
      <c r="AFX25" s="18"/>
      <c r="AFY25" s="18"/>
      <c r="AFZ25" s="18"/>
      <c r="AGA25" s="18"/>
      <c r="AGB25" s="18"/>
      <c r="AGC25" s="18"/>
      <c r="AGD25" s="18"/>
      <c r="AGE25" s="18"/>
      <c r="AGF25" s="18"/>
      <c r="AGG25" s="18"/>
      <c r="AGH25" s="18"/>
      <c r="AGI25" s="18"/>
      <c r="AGJ25" s="18"/>
      <c r="AGK25" s="18"/>
      <c r="AGL25" s="18"/>
      <c r="AGM25" s="18"/>
      <c r="AGN25" s="18"/>
      <c r="AGO25" s="18"/>
      <c r="AGP25" s="18"/>
      <c r="AGQ25" s="18"/>
      <c r="AGR25" s="18"/>
      <c r="AGS25" s="18"/>
      <c r="AGT25" s="18"/>
      <c r="AGU25" s="18"/>
      <c r="AGV25" s="18"/>
      <c r="AGW25" s="18"/>
      <c r="AGX25" s="18"/>
      <c r="AGY25" s="18"/>
      <c r="AGZ25" s="18"/>
      <c r="AHA25" s="18"/>
      <c r="AHB25" s="18"/>
      <c r="AHC25" s="18"/>
      <c r="AHD25" s="18"/>
      <c r="AHE25" s="18"/>
      <c r="AHF25" s="18"/>
      <c r="AHG25" s="18"/>
      <c r="AHH25" s="18"/>
      <c r="AHI25" s="18"/>
      <c r="AHJ25" s="18"/>
      <c r="AHK25" s="18"/>
      <c r="AHL25" s="18"/>
      <c r="AHM25" s="18"/>
      <c r="AHN25" s="18"/>
      <c r="AHO25" s="18"/>
      <c r="AHP25" s="18"/>
      <c r="AHQ25" s="18"/>
      <c r="AHR25" s="18"/>
      <c r="AHS25" s="18"/>
      <c r="AHT25" s="18"/>
      <c r="AHU25" s="18"/>
      <c r="AHV25" s="18"/>
      <c r="AHW25" s="18"/>
      <c r="AHX25" s="18"/>
      <c r="AHY25" s="18"/>
      <c r="AHZ25" s="18"/>
      <c r="AIA25" s="18"/>
      <c r="AIB25" s="18"/>
      <c r="AIC25" s="18"/>
      <c r="AID25" s="18"/>
      <c r="AIE25" s="18"/>
      <c r="AIF25" s="18"/>
      <c r="AIG25" s="18"/>
      <c r="AIH25" s="18"/>
      <c r="AII25" s="18"/>
      <c r="AIJ25" s="18"/>
      <c r="AIK25" s="18"/>
      <c r="AIL25" s="18"/>
      <c r="AIM25" s="18"/>
      <c r="AIN25" s="18"/>
      <c r="AIO25" s="18"/>
      <c r="AIP25" s="18"/>
      <c r="AIQ25" s="18"/>
      <c r="AIR25" s="18"/>
      <c r="AIS25" s="18"/>
      <c r="AIT25" s="18"/>
      <c r="AIU25" s="18"/>
      <c r="AIV25" s="18"/>
      <c r="AIW25" s="18"/>
      <c r="AIX25" s="18"/>
      <c r="AIY25" s="18"/>
      <c r="AIZ25" s="18"/>
      <c r="AJA25" s="18"/>
      <c r="AJB25" s="18"/>
      <c r="AJC25" s="18"/>
      <c r="AJD25" s="18"/>
      <c r="AJE25" s="18"/>
      <c r="AJF25" s="18"/>
      <c r="AJG25" s="18"/>
      <c r="AJH25" s="18"/>
      <c r="AJI25" s="18"/>
      <c r="AJJ25" s="18"/>
      <c r="AJK25" s="18"/>
      <c r="AJL25" s="18"/>
      <c r="AJM25" s="18"/>
      <c r="AJN25" s="18"/>
      <c r="AJO25" s="18"/>
      <c r="AJP25" s="18"/>
      <c r="AJQ25" s="18"/>
      <c r="AJR25" s="18"/>
      <c r="AJS25" s="18"/>
      <c r="AJT25" s="18"/>
      <c r="AJU25" s="18"/>
      <c r="AJV25" s="18"/>
      <c r="AJW25" s="18"/>
      <c r="AJX25" s="18"/>
      <c r="AJY25" s="18"/>
      <c r="AJZ25" s="18"/>
      <c r="AKA25" s="18"/>
      <c r="AKB25" s="18"/>
      <c r="AKC25" s="18"/>
      <c r="AKD25" s="18"/>
      <c r="AKE25" s="18"/>
      <c r="AKF25" s="18"/>
      <c r="AKG25" s="18"/>
      <c r="AKH25" s="18"/>
      <c r="AKI25" s="18"/>
      <c r="AKJ25" s="18"/>
      <c r="AKK25" s="18"/>
      <c r="AKL25" s="18"/>
      <c r="AKM25" s="18"/>
      <c r="AKN25" s="18"/>
      <c r="AKO25" s="18"/>
      <c r="AKP25" s="18"/>
      <c r="AKQ25" s="18"/>
      <c r="AKR25" s="18"/>
      <c r="AKS25" s="18"/>
      <c r="AKT25" s="18"/>
      <c r="AKU25" s="18"/>
      <c r="AKV25" s="18"/>
      <c r="AKW25" s="18"/>
      <c r="AKX25" s="18"/>
      <c r="AKY25" s="18"/>
      <c r="AKZ25" s="18"/>
      <c r="ALA25" s="18"/>
      <c r="ALB25" s="18"/>
      <c r="ALC25" s="18"/>
      <c r="ALD25" s="18"/>
      <c r="ALE25" s="18"/>
      <c r="ALF25" s="18"/>
      <c r="ALG25" s="18"/>
      <c r="ALH25" s="18"/>
      <c r="ALI25" s="18"/>
      <c r="ALJ25" s="18"/>
      <c r="ALK25" s="18"/>
      <c r="ALL25" s="18"/>
      <c r="ALM25" s="18"/>
      <c r="ALN25" s="18"/>
      <c r="ALO25" s="18"/>
      <c r="ALP25" s="18"/>
      <c r="ALQ25" s="18"/>
      <c r="ALR25" s="18"/>
      <c r="ALS25" s="18"/>
      <c r="ALT25" s="18"/>
      <c r="ALU25" s="18"/>
      <c r="ALV25" s="18"/>
      <c r="ALW25" s="18"/>
      <c r="ALX25" s="18"/>
      <c r="ALY25" s="18"/>
      <c r="ALZ25" s="18"/>
      <c r="AMA25" s="18"/>
      <c r="AMB25" s="18"/>
      <c r="AMC25" s="18"/>
      <c r="AMD25" s="18"/>
    </row>
    <row r="26" spans="1:1018" ht="86.25" customHeight="1" x14ac:dyDescent="0.2">
      <c r="A26" s="49" t="s">
        <v>47</v>
      </c>
      <c r="B26" s="50" t="s">
        <v>48</v>
      </c>
      <c r="C26" s="57" t="s">
        <v>31</v>
      </c>
      <c r="D26" s="51" t="s">
        <v>32</v>
      </c>
      <c r="E26" s="52" t="s">
        <v>32</v>
      </c>
      <c r="F26" s="51" t="s">
        <v>32</v>
      </c>
      <c r="G26" s="53">
        <f t="shared" ref="G26" si="21">H26</f>
        <v>110.11588234</v>
      </c>
      <c r="H26" s="53">
        <f t="shared" ref="H26" si="22">SUM(J26,L26,N26,P26)</f>
        <v>110.11588234</v>
      </c>
      <c r="I26" s="53">
        <f t="shared" ref="I26" si="23">SUM(K26,M26,O26,Q26)</f>
        <v>4.3869861100000005</v>
      </c>
      <c r="J26" s="54">
        <f t="shared" ref="J26:O26" si="24">SUM(J27:J30)</f>
        <v>0</v>
      </c>
      <c r="K26" s="54">
        <f t="shared" si="24"/>
        <v>3.4707211300000003</v>
      </c>
      <c r="L26" s="54">
        <f t="shared" si="24"/>
        <v>0</v>
      </c>
      <c r="M26" s="54">
        <f t="shared" si="24"/>
        <v>2.8000000000000001E-2</v>
      </c>
      <c r="N26" s="54">
        <f t="shared" si="24"/>
        <v>0</v>
      </c>
      <c r="O26" s="54">
        <f t="shared" si="24"/>
        <v>0</v>
      </c>
      <c r="P26" s="54">
        <f>SUM(P27:P30)</f>
        <v>110.11588234</v>
      </c>
      <c r="Q26" s="54">
        <f>SUM(Q27:Q30)</f>
        <v>0.8882649800000002</v>
      </c>
      <c r="R26" s="53">
        <f t="shared" ref="R26" si="25">H26-I26</f>
        <v>105.72889623</v>
      </c>
      <c r="S26" s="53" t="s">
        <v>32</v>
      </c>
      <c r="T26" s="53">
        <f t="shared" ref="T26" si="26">I26-H26</f>
        <v>-105.72889623</v>
      </c>
      <c r="U26" s="54" t="s">
        <v>32</v>
      </c>
      <c r="V26" s="52" t="s">
        <v>83</v>
      </c>
      <c r="AX26" s="16"/>
    </row>
    <row r="27" spans="1:1018" ht="82.5" customHeight="1" x14ac:dyDescent="0.2">
      <c r="A27" s="12" t="s">
        <v>49</v>
      </c>
      <c r="B27" s="48" t="s">
        <v>50</v>
      </c>
      <c r="C27" s="14" t="s">
        <v>31</v>
      </c>
      <c r="D27" s="21" t="s">
        <v>32</v>
      </c>
      <c r="E27" s="4" t="s">
        <v>32</v>
      </c>
      <c r="F27" s="4" t="s">
        <v>32</v>
      </c>
      <c r="G27" s="29">
        <f t="shared" si="2"/>
        <v>30.45</v>
      </c>
      <c r="H27" s="29">
        <f t="shared" si="3"/>
        <v>30.45</v>
      </c>
      <c r="I27" s="29">
        <f t="shared" si="4"/>
        <v>0</v>
      </c>
      <c r="J27" s="30">
        <v>0</v>
      </c>
      <c r="K27" s="29">
        <v>0</v>
      </c>
      <c r="L27" s="30">
        <v>0</v>
      </c>
      <c r="M27" s="29">
        <v>0</v>
      </c>
      <c r="N27" s="30">
        <v>0</v>
      </c>
      <c r="O27" s="29">
        <v>0</v>
      </c>
      <c r="P27" s="31">
        <v>30.45</v>
      </c>
      <c r="Q27" s="29">
        <v>0</v>
      </c>
      <c r="R27" s="29">
        <f t="shared" si="8"/>
        <v>30.45</v>
      </c>
      <c r="S27" s="29" t="s">
        <v>32</v>
      </c>
      <c r="T27" s="29">
        <f t="shared" si="9"/>
        <v>-30.45</v>
      </c>
      <c r="U27" s="31" t="s">
        <v>32</v>
      </c>
      <c r="V27" s="4" t="s">
        <v>83</v>
      </c>
      <c r="AX27" s="16"/>
    </row>
    <row r="28" spans="1:1018" ht="90" customHeight="1" outlineLevel="1" x14ac:dyDescent="0.2">
      <c r="A28" s="12" t="s">
        <v>51</v>
      </c>
      <c r="B28" s="48" t="s">
        <v>52</v>
      </c>
      <c r="C28" s="14" t="s">
        <v>31</v>
      </c>
      <c r="D28" s="21" t="s">
        <v>32</v>
      </c>
      <c r="E28" s="4" t="s">
        <v>32</v>
      </c>
      <c r="F28" s="4" t="s">
        <v>32</v>
      </c>
      <c r="G28" s="29">
        <f t="shared" si="2"/>
        <v>74.55</v>
      </c>
      <c r="H28" s="29">
        <f t="shared" si="3"/>
        <v>74.55</v>
      </c>
      <c r="I28" s="29">
        <f t="shared" si="4"/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31">
        <v>74.55</v>
      </c>
      <c r="Q28" s="29">
        <v>0</v>
      </c>
      <c r="R28" s="29">
        <f t="shared" si="8"/>
        <v>74.55</v>
      </c>
      <c r="S28" s="29" t="s">
        <v>32</v>
      </c>
      <c r="T28" s="29">
        <f t="shared" si="9"/>
        <v>-74.55</v>
      </c>
      <c r="U28" s="31" t="s">
        <v>32</v>
      </c>
      <c r="V28" s="4" t="s">
        <v>83</v>
      </c>
      <c r="AX28" s="16"/>
    </row>
    <row r="29" spans="1:1018" ht="87" customHeight="1" outlineLevel="1" x14ac:dyDescent="0.2">
      <c r="A29" s="12" t="s">
        <v>53</v>
      </c>
      <c r="B29" s="48" t="s">
        <v>54</v>
      </c>
      <c r="C29" s="14" t="s">
        <v>31</v>
      </c>
      <c r="D29" s="21" t="s">
        <v>32</v>
      </c>
      <c r="E29" s="4" t="s">
        <v>32</v>
      </c>
      <c r="F29" s="4" t="s">
        <v>32</v>
      </c>
      <c r="G29" s="29">
        <f t="shared" si="2"/>
        <v>0</v>
      </c>
      <c r="H29" s="29">
        <f t="shared" si="3"/>
        <v>0</v>
      </c>
      <c r="I29" s="29">
        <f t="shared" si="4"/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31">
        <v>0</v>
      </c>
      <c r="Q29" s="29">
        <v>0</v>
      </c>
      <c r="R29" s="29">
        <f t="shared" si="8"/>
        <v>0</v>
      </c>
      <c r="S29" s="29" t="s">
        <v>32</v>
      </c>
      <c r="T29" s="29">
        <f t="shared" si="9"/>
        <v>0</v>
      </c>
      <c r="U29" s="31" t="s">
        <v>32</v>
      </c>
      <c r="V29" s="4" t="s">
        <v>83</v>
      </c>
      <c r="AX29" s="16"/>
    </row>
    <row r="30" spans="1:1018" ht="90.75" customHeight="1" outlineLevel="1" x14ac:dyDescent="0.2">
      <c r="A30" s="12" t="s">
        <v>246</v>
      </c>
      <c r="B30" s="74" t="s">
        <v>247</v>
      </c>
      <c r="C30" s="75" t="s">
        <v>31</v>
      </c>
      <c r="D30" s="21" t="s">
        <v>32</v>
      </c>
      <c r="E30" s="4" t="s">
        <v>32</v>
      </c>
      <c r="F30" s="4" t="s">
        <v>32</v>
      </c>
      <c r="G30" s="29">
        <f t="shared" si="2"/>
        <v>5.1158823399999998</v>
      </c>
      <c r="H30" s="29">
        <f t="shared" si="3"/>
        <v>5.1158823399999998</v>
      </c>
      <c r="I30" s="29">
        <f t="shared" si="4"/>
        <v>4.3869861100000005</v>
      </c>
      <c r="J30" s="31">
        <f t="shared" ref="J30:O30" si="27">SUM(J31,J34)</f>
        <v>0</v>
      </c>
      <c r="K30" s="31">
        <f t="shared" si="27"/>
        <v>3.4707211300000003</v>
      </c>
      <c r="L30" s="31">
        <f t="shared" si="27"/>
        <v>0</v>
      </c>
      <c r="M30" s="31">
        <f t="shared" si="27"/>
        <v>2.8000000000000001E-2</v>
      </c>
      <c r="N30" s="31">
        <f t="shared" si="27"/>
        <v>0</v>
      </c>
      <c r="O30" s="31">
        <f t="shared" si="27"/>
        <v>0</v>
      </c>
      <c r="P30" s="31">
        <f>SUM(P31,P34)</f>
        <v>5.1158823399999998</v>
      </c>
      <c r="Q30" s="31">
        <f>SUM(Q31,Q34)</f>
        <v>0.8882649800000002</v>
      </c>
      <c r="R30" s="29">
        <f t="shared" si="8"/>
        <v>0.72889622999999926</v>
      </c>
      <c r="S30" s="29" t="s">
        <v>32</v>
      </c>
      <c r="T30" s="29">
        <f t="shared" si="9"/>
        <v>-0.72889622999999926</v>
      </c>
      <c r="U30" s="31" t="s">
        <v>32</v>
      </c>
      <c r="V30" s="4" t="s">
        <v>83</v>
      </c>
      <c r="AX30" s="16"/>
    </row>
    <row r="31" spans="1:1018" ht="63.75" outlineLevel="1" x14ac:dyDescent="0.2">
      <c r="A31" s="78" t="s">
        <v>248</v>
      </c>
      <c r="B31" s="79" t="s">
        <v>249</v>
      </c>
      <c r="C31" s="80" t="s">
        <v>31</v>
      </c>
      <c r="D31" s="66" t="s">
        <v>32</v>
      </c>
      <c r="E31" s="76" t="s">
        <v>32</v>
      </c>
      <c r="F31" s="76" t="s">
        <v>32</v>
      </c>
      <c r="G31" s="77">
        <f t="shared" ref="G31:G32" si="28">H31</f>
        <v>0.60712502999999995</v>
      </c>
      <c r="H31" s="77">
        <f t="shared" ref="H31:H32" si="29">SUM(J31,L31,N31,P31)</f>
        <v>0.60712502999999995</v>
      </c>
      <c r="I31" s="77">
        <f t="shared" ref="I31:I32" si="30">SUM(K31,M31,O31,Q31)</f>
        <v>0.57923685000000003</v>
      </c>
      <c r="J31" s="77">
        <f t="shared" ref="J31:Q31" si="31">J32</f>
        <v>0</v>
      </c>
      <c r="K31" s="77">
        <f t="shared" si="31"/>
        <v>0</v>
      </c>
      <c r="L31" s="77">
        <f t="shared" si="31"/>
        <v>0</v>
      </c>
      <c r="M31" s="77">
        <f t="shared" si="31"/>
        <v>2.8000000000000001E-2</v>
      </c>
      <c r="N31" s="77">
        <f t="shared" si="31"/>
        <v>0</v>
      </c>
      <c r="O31" s="77">
        <f t="shared" si="31"/>
        <v>0</v>
      </c>
      <c r="P31" s="67">
        <f t="shared" si="31"/>
        <v>0.60712502999999995</v>
      </c>
      <c r="Q31" s="77">
        <f t="shared" si="31"/>
        <v>0.55123685</v>
      </c>
      <c r="R31" s="77">
        <f t="shared" ref="R31:R32" si="32">H31-I31</f>
        <v>2.7888179999999929E-2</v>
      </c>
      <c r="S31" s="77" t="s">
        <v>32</v>
      </c>
      <c r="T31" s="77">
        <f t="shared" ref="T31:T32" si="33">I31-H31</f>
        <v>-2.7888179999999929E-2</v>
      </c>
      <c r="U31" s="67" t="s">
        <v>32</v>
      </c>
      <c r="V31" s="76" t="s">
        <v>32</v>
      </c>
      <c r="AX31" s="16"/>
    </row>
    <row r="32" spans="1:1018" outlineLevel="1" x14ac:dyDescent="0.2">
      <c r="A32" s="78" t="s">
        <v>250</v>
      </c>
      <c r="B32" s="79" t="s">
        <v>85</v>
      </c>
      <c r="C32" s="80" t="s">
        <v>31</v>
      </c>
      <c r="D32" s="66" t="s">
        <v>32</v>
      </c>
      <c r="E32" s="76" t="s">
        <v>32</v>
      </c>
      <c r="F32" s="76" t="s">
        <v>32</v>
      </c>
      <c r="G32" s="77">
        <f t="shared" si="28"/>
        <v>0.60712502999999995</v>
      </c>
      <c r="H32" s="77">
        <f t="shared" si="29"/>
        <v>0.60712502999999995</v>
      </c>
      <c r="I32" s="77">
        <f t="shared" si="30"/>
        <v>0.57923685000000003</v>
      </c>
      <c r="J32" s="77">
        <f t="shared" ref="J32:L32" si="34">SUM(J33:J33)</f>
        <v>0</v>
      </c>
      <c r="K32" s="77">
        <f>SUM(K33:K33)</f>
        <v>0</v>
      </c>
      <c r="L32" s="77">
        <f t="shared" si="34"/>
        <v>0</v>
      </c>
      <c r="M32" s="77">
        <f>SUM(M33:M33)</f>
        <v>2.8000000000000001E-2</v>
      </c>
      <c r="N32" s="77">
        <f>SUM(N33:N33)</f>
        <v>0</v>
      </c>
      <c r="O32" s="77">
        <f>SUM(O33:O33)</f>
        <v>0</v>
      </c>
      <c r="P32" s="67">
        <f>SUM(P33:P33)</f>
        <v>0.60712502999999995</v>
      </c>
      <c r="Q32" s="77">
        <f>SUM(Q33:Q33)</f>
        <v>0.55123685</v>
      </c>
      <c r="R32" s="77">
        <f t="shared" si="32"/>
        <v>2.7888179999999929E-2</v>
      </c>
      <c r="S32" s="77" t="s">
        <v>32</v>
      </c>
      <c r="T32" s="77">
        <f t="shared" si="33"/>
        <v>-2.7888179999999929E-2</v>
      </c>
      <c r="U32" s="67" t="s">
        <v>32</v>
      </c>
      <c r="V32" s="76" t="s">
        <v>32</v>
      </c>
      <c r="AX32" s="16"/>
    </row>
    <row r="33" spans="1:1018" ht="25.5" outlineLevel="1" x14ac:dyDescent="0.2">
      <c r="A33" s="12" t="s">
        <v>250</v>
      </c>
      <c r="B33" s="74" t="s">
        <v>211</v>
      </c>
      <c r="C33" s="75" t="s">
        <v>251</v>
      </c>
      <c r="D33" s="21" t="s">
        <v>32</v>
      </c>
      <c r="E33" s="4" t="s">
        <v>32</v>
      </c>
      <c r="F33" s="4" t="s">
        <v>32</v>
      </c>
      <c r="G33" s="29">
        <f t="shared" si="2"/>
        <v>0.60712502999999995</v>
      </c>
      <c r="H33" s="29">
        <f t="shared" ref="H33:H34" si="35">SUM(J33,L33,N33,P33)</f>
        <v>0.60712502999999995</v>
      </c>
      <c r="I33" s="29">
        <f t="shared" ref="I33:I34" si="36">SUM(K33,M33,O33,Q33)</f>
        <v>0.57923685000000003</v>
      </c>
      <c r="J33" s="29">
        <v>0</v>
      </c>
      <c r="K33" s="29">
        <v>0</v>
      </c>
      <c r="L33" s="29">
        <v>0</v>
      </c>
      <c r="M33" s="29">
        <v>2.8000000000000001E-2</v>
      </c>
      <c r="N33" s="29">
        <v>0</v>
      </c>
      <c r="O33" s="29">
        <v>0</v>
      </c>
      <c r="P33" s="31">
        <v>0.60712502999999995</v>
      </c>
      <c r="Q33" s="29">
        <v>0.55123685</v>
      </c>
      <c r="R33" s="29">
        <f t="shared" ref="R33:R34" si="37">H33-I33</f>
        <v>2.7888179999999929E-2</v>
      </c>
      <c r="S33" s="29" t="s">
        <v>32</v>
      </c>
      <c r="T33" s="29">
        <f t="shared" ref="T33:T34" si="38">I33-H33</f>
        <v>-2.7888179999999929E-2</v>
      </c>
      <c r="U33" s="31" t="s">
        <v>32</v>
      </c>
      <c r="V33" s="4" t="s">
        <v>32</v>
      </c>
      <c r="W33" s="105"/>
      <c r="AX33" s="16"/>
    </row>
    <row r="34" spans="1:1018" ht="75" customHeight="1" outlineLevel="1" x14ac:dyDescent="0.2">
      <c r="A34" s="78" t="s">
        <v>252</v>
      </c>
      <c r="B34" s="79" t="s">
        <v>253</v>
      </c>
      <c r="C34" s="80" t="s">
        <v>31</v>
      </c>
      <c r="D34" s="66" t="s">
        <v>32</v>
      </c>
      <c r="E34" s="76" t="s">
        <v>32</v>
      </c>
      <c r="F34" s="76" t="s">
        <v>32</v>
      </c>
      <c r="G34" s="77">
        <f t="shared" ref="G34" si="39">H34</f>
        <v>4.50875731</v>
      </c>
      <c r="H34" s="77">
        <f t="shared" si="35"/>
        <v>4.50875731</v>
      </c>
      <c r="I34" s="77">
        <f t="shared" si="36"/>
        <v>3.8077492600000005</v>
      </c>
      <c r="J34" s="77">
        <f t="shared" ref="J34" si="40">SUM(J35,J38)</f>
        <v>0</v>
      </c>
      <c r="K34" s="77">
        <f t="shared" ref="K34" si="41">SUM(K35,K38)</f>
        <v>3.4707211300000003</v>
      </c>
      <c r="L34" s="77">
        <f t="shared" ref="L34" si="42">SUM(L35,L38)</f>
        <v>0</v>
      </c>
      <c r="M34" s="77">
        <f t="shared" ref="M34" si="43">SUM(M35,M38)</f>
        <v>0</v>
      </c>
      <c r="N34" s="77">
        <f t="shared" ref="N34" si="44">SUM(N35,N38)</f>
        <v>0</v>
      </c>
      <c r="O34" s="77">
        <f t="shared" ref="O34" si="45">SUM(O35,O38)</f>
        <v>0</v>
      </c>
      <c r="P34" s="67">
        <f>SUM(P35,P38)</f>
        <v>4.50875731</v>
      </c>
      <c r="Q34" s="77">
        <f>SUM(Q35,Q38)</f>
        <v>0.3370281300000002</v>
      </c>
      <c r="R34" s="77">
        <f t="shared" si="37"/>
        <v>0.70100804999999955</v>
      </c>
      <c r="S34" s="77" t="s">
        <v>32</v>
      </c>
      <c r="T34" s="77">
        <f t="shared" si="38"/>
        <v>-0.70100804999999955</v>
      </c>
      <c r="U34" s="67" t="s">
        <v>32</v>
      </c>
      <c r="V34" s="76" t="s">
        <v>32</v>
      </c>
      <c r="W34" s="105"/>
      <c r="AX34" s="16"/>
    </row>
    <row r="35" spans="1:1018" outlineLevel="1" x14ac:dyDescent="0.2">
      <c r="A35" s="78" t="s">
        <v>254</v>
      </c>
      <c r="B35" s="79" t="s">
        <v>85</v>
      </c>
      <c r="C35" s="80" t="s">
        <v>31</v>
      </c>
      <c r="D35" s="66" t="s">
        <v>32</v>
      </c>
      <c r="E35" s="76" t="s">
        <v>32</v>
      </c>
      <c r="F35" s="76" t="s">
        <v>32</v>
      </c>
      <c r="G35" s="77">
        <f t="shared" si="2"/>
        <v>3.1091967499999997</v>
      </c>
      <c r="H35" s="77">
        <f t="shared" ref="H35" si="46">SUM(J35,L35,N35,P35)</f>
        <v>3.1091967499999997</v>
      </c>
      <c r="I35" s="77">
        <f t="shared" ref="I35" si="47">SUM(K35,M35,O35,Q35)</f>
        <v>2.9952368400000005</v>
      </c>
      <c r="J35" s="77">
        <f t="shared" ref="J35:Q35" si="48">SUM(J36:J37)</f>
        <v>0</v>
      </c>
      <c r="K35" s="77">
        <f t="shared" si="48"/>
        <v>2.66678178</v>
      </c>
      <c r="L35" s="77">
        <f t="shared" si="48"/>
        <v>0</v>
      </c>
      <c r="M35" s="77">
        <f t="shared" si="48"/>
        <v>0</v>
      </c>
      <c r="N35" s="77">
        <f t="shared" si="48"/>
        <v>0</v>
      </c>
      <c r="O35" s="77">
        <f t="shared" si="48"/>
        <v>0</v>
      </c>
      <c r="P35" s="67">
        <f t="shared" si="48"/>
        <v>3.1091967499999997</v>
      </c>
      <c r="Q35" s="77">
        <f t="shared" si="48"/>
        <v>0.32845506000000024</v>
      </c>
      <c r="R35" s="77">
        <f t="shared" ref="R35" si="49">H35-I35</f>
        <v>0.11395990999999928</v>
      </c>
      <c r="S35" s="77" t="s">
        <v>32</v>
      </c>
      <c r="T35" s="77">
        <f t="shared" ref="T35" si="50">I35-H35</f>
        <v>-0.11395990999999928</v>
      </c>
      <c r="U35" s="67" t="s">
        <v>32</v>
      </c>
      <c r="V35" s="76" t="s">
        <v>32</v>
      </c>
      <c r="W35" s="105"/>
      <c r="AX35" s="16"/>
    </row>
    <row r="36" spans="1:1018" ht="30.75" customHeight="1" outlineLevel="1" x14ac:dyDescent="0.2">
      <c r="A36" s="12" t="s">
        <v>254</v>
      </c>
      <c r="B36" s="74" t="s">
        <v>120</v>
      </c>
      <c r="C36" s="75" t="s">
        <v>255</v>
      </c>
      <c r="D36" s="21" t="s">
        <v>32</v>
      </c>
      <c r="E36" s="4" t="s">
        <v>32</v>
      </c>
      <c r="F36" s="4" t="s">
        <v>32</v>
      </c>
      <c r="G36" s="29">
        <f t="shared" si="2"/>
        <v>0.43207988000000003</v>
      </c>
      <c r="H36" s="29">
        <f t="shared" ref="H36:H38" si="51">SUM(J36,L36,N36,P36)</f>
        <v>0.43207988000000003</v>
      </c>
      <c r="I36" s="29">
        <f t="shared" ref="I36:I38" si="52">SUM(K36,M36,O36,Q36)</f>
        <v>0.31895801000000001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31">
        <v>0.43207988000000003</v>
      </c>
      <c r="Q36" s="29">
        <v>0.31895801000000001</v>
      </c>
      <c r="R36" s="29">
        <f t="shared" ref="R36:R38" si="53">H36-I36</f>
        <v>0.11312187000000001</v>
      </c>
      <c r="S36" s="29" t="s">
        <v>32</v>
      </c>
      <c r="T36" s="29">
        <f t="shared" ref="T36:T38" si="54">I36-H36</f>
        <v>-0.11312187000000001</v>
      </c>
      <c r="U36" s="31" t="s">
        <v>32</v>
      </c>
      <c r="V36" s="4" t="s">
        <v>32</v>
      </c>
      <c r="W36" s="105"/>
      <c r="AX36" s="16"/>
    </row>
    <row r="37" spans="1:1018" ht="25.5" outlineLevel="1" x14ac:dyDescent="0.2">
      <c r="A37" s="12" t="s">
        <v>254</v>
      </c>
      <c r="B37" s="74" t="s">
        <v>122</v>
      </c>
      <c r="C37" s="75" t="s">
        <v>256</v>
      </c>
      <c r="D37" s="21" t="s">
        <v>32</v>
      </c>
      <c r="E37" s="4" t="s">
        <v>32</v>
      </c>
      <c r="F37" s="4" t="s">
        <v>32</v>
      </c>
      <c r="G37" s="29">
        <f t="shared" si="2"/>
        <v>2.6771168699999999</v>
      </c>
      <c r="H37" s="29">
        <f t="shared" si="51"/>
        <v>2.6771168699999999</v>
      </c>
      <c r="I37" s="29">
        <f t="shared" si="52"/>
        <v>2.6762788300000002</v>
      </c>
      <c r="J37" s="29">
        <v>0</v>
      </c>
      <c r="K37" s="29">
        <v>2.66678178</v>
      </c>
      <c r="L37" s="29">
        <v>0</v>
      </c>
      <c r="M37" s="29">
        <v>0</v>
      </c>
      <c r="N37" s="29">
        <v>0</v>
      </c>
      <c r="O37" s="29">
        <v>0</v>
      </c>
      <c r="P37" s="31">
        <v>2.6771168699999999</v>
      </c>
      <c r="Q37" s="29">
        <v>9.4970500000002289E-3</v>
      </c>
      <c r="R37" s="29">
        <f t="shared" si="53"/>
        <v>8.3803999999965129E-4</v>
      </c>
      <c r="S37" s="29" t="s">
        <v>32</v>
      </c>
      <c r="T37" s="29">
        <f t="shared" si="54"/>
        <v>-8.3803999999965129E-4</v>
      </c>
      <c r="U37" s="31" t="s">
        <v>32</v>
      </c>
      <c r="V37" s="4" t="s">
        <v>32</v>
      </c>
      <c r="W37" s="105"/>
      <c r="AX37" s="16"/>
    </row>
    <row r="38" spans="1:1018" outlineLevel="1" x14ac:dyDescent="0.2">
      <c r="A38" s="78" t="s">
        <v>257</v>
      </c>
      <c r="B38" s="79" t="s">
        <v>87</v>
      </c>
      <c r="C38" s="80" t="s">
        <v>31</v>
      </c>
      <c r="D38" s="66" t="s">
        <v>32</v>
      </c>
      <c r="E38" s="76" t="s">
        <v>32</v>
      </c>
      <c r="F38" s="76" t="s">
        <v>32</v>
      </c>
      <c r="G38" s="77">
        <f t="shared" si="2"/>
        <v>1.3995605600000001</v>
      </c>
      <c r="H38" s="77">
        <f t="shared" si="51"/>
        <v>1.3995605600000001</v>
      </c>
      <c r="I38" s="77">
        <f t="shared" si="52"/>
        <v>0.81251242000000001</v>
      </c>
      <c r="J38" s="77">
        <f t="shared" ref="J38:L38" si="55">SUM(J39:J39)</f>
        <v>0</v>
      </c>
      <c r="K38" s="77">
        <f>SUM(K39:K39)</f>
        <v>0.80393935000000005</v>
      </c>
      <c r="L38" s="77">
        <f t="shared" si="55"/>
        <v>0</v>
      </c>
      <c r="M38" s="77">
        <f>SUM(M39:M39)</f>
        <v>0</v>
      </c>
      <c r="N38" s="77">
        <f>SUM(N39:N39)</f>
        <v>0</v>
      </c>
      <c r="O38" s="77">
        <f>SUM(O39:O39)</f>
        <v>0</v>
      </c>
      <c r="P38" s="67">
        <f>SUM(P39:P39)</f>
        <v>1.3995605600000001</v>
      </c>
      <c r="Q38" s="77">
        <f>SUM(Q39:Q39)</f>
        <v>8.5730699999999604E-3</v>
      </c>
      <c r="R38" s="77">
        <f t="shared" si="53"/>
        <v>0.58704814000000005</v>
      </c>
      <c r="S38" s="77" t="s">
        <v>32</v>
      </c>
      <c r="T38" s="77">
        <f t="shared" si="54"/>
        <v>-0.58704814000000005</v>
      </c>
      <c r="U38" s="67" t="s">
        <v>32</v>
      </c>
      <c r="V38" s="76" t="s">
        <v>32</v>
      </c>
      <c r="W38" s="105"/>
      <c r="AX38" s="16"/>
    </row>
    <row r="39" spans="1:1018" ht="25.5" outlineLevel="1" x14ac:dyDescent="0.2">
      <c r="A39" s="12" t="s">
        <v>257</v>
      </c>
      <c r="B39" s="74" t="s">
        <v>128</v>
      </c>
      <c r="C39" s="75" t="s">
        <v>258</v>
      </c>
      <c r="D39" s="21" t="s">
        <v>32</v>
      </c>
      <c r="E39" s="4" t="s">
        <v>32</v>
      </c>
      <c r="F39" s="4" t="s">
        <v>32</v>
      </c>
      <c r="G39" s="29">
        <f t="shared" si="2"/>
        <v>1.3995605600000001</v>
      </c>
      <c r="H39" s="29">
        <f t="shared" ref="H39" si="56">SUM(J39,L39,N39,P39)</f>
        <v>1.3995605600000001</v>
      </c>
      <c r="I39" s="29">
        <f t="shared" ref="I39" si="57">SUM(K39,M39,O39,Q39)</f>
        <v>0.81251242000000001</v>
      </c>
      <c r="J39" s="29">
        <v>0</v>
      </c>
      <c r="K39" s="29">
        <v>0.80393935000000005</v>
      </c>
      <c r="L39" s="29">
        <v>0</v>
      </c>
      <c r="M39" s="29">
        <v>0</v>
      </c>
      <c r="N39" s="29">
        <v>0</v>
      </c>
      <c r="O39" s="29">
        <v>0</v>
      </c>
      <c r="P39" s="31">
        <v>1.3995605600000001</v>
      </c>
      <c r="Q39" s="29">
        <v>8.5730699999999604E-3</v>
      </c>
      <c r="R39" s="29">
        <f t="shared" ref="R39" si="58">H39-I39</f>
        <v>0.58704814000000005</v>
      </c>
      <c r="S39" s="29" t="s">
        <v>32</v>
      </c>
      <c r="T39" s="29">
        <f t="shared" ref="T39" si="59">I39-H39</f>
        <v>-0.58704814000000005</v>
      </c>
      <c r="U39" s="31" t="s">
        <v>32</v>
      </c>
      <c r="V39" s="4" t="s">
        <v>32</v>
      </c>
      <c r="W39" s="105"/>
      <c r="AX39" s="16"/>
    </row>
    <row r="40" spans="1:1018" s="17" customFormat="1" ht="38.25" outlineLevel="1" x14ac:dyDescent="0.25">
      <c r="A40" s="22" t="s">
        <v>82</v>
      </c>
      <c r="B40" s="25" t="s">
        <v>55</v>
      </c>
      <c r="C40" s="24" t="s">
        <v>31</v>
      </c>
      <c r="D40" s="33" t="s">
        <v>32</v>
      </c>
      <c r="E40" s="32" t="s">
        <v>32</v>
      </c>
      <c r="F40" s="32" t="s">
        <v>32</v>
      </c>
      <c r="G40" s="34">
        <f t="shared" si="2"/>
        <v>186.85966931000002</v>
      </c>
      <c r="H40" s="34">
        <f t="shared" si="3"/>
        <v>186.85966931000002</v>
      </c>
      <c r="I40" s="34">
        <f t="shared" si="4"/>
        <v>142.04382649999999</v>
      </c>
      <c r="J40" s="34">
        <f t="shared" ref="J40:Q40" si="60">SUM(J41,J73,J87,J96)</f>
        <v>0</v>
      </c>
      <c r="K40" s="34">
        <f t="shared" si="60"/>
        <v>22.16522646</v>
      </c>
      <c r="L40" s="34">
        <f t="shared" si="60"/>
        <v>0</v>
      </c>
      <c r="M40" s="34">
        <f t="shared" si="60"/>
        <v>14.128981159999999</v>
      </c>
      <c r="N40" s="34">
        <f t="shared" si="60"/>
        <v>0</v>
      </c>
      <c r="O40" s="34">
        <f t="shared" si="60"/>
        <v>23.143841479999999</v>
      </c>
      <c r="P40" s="28">
        <f t="shared" si="60"/>
        <v>186.85966931000002</v>
      </c>
      <c r="Q40" s="34">
        <f t="shared" si="60"/>
        <v>82.605777400000008</v>
      </c>
      <c r="R40" s="34">
        <f t="shared" si="8"/>
        <v>44.815842810000021</v>
      </c>
      <c r="S40" s="34" t="s">
        <v>32</v>
      </c>
      <c r="T40" s="34">
        <f t="shared" si="9"/>
        <v>-44.815842810000021</v>
      </c>
      <c r="U40" s="28" t="s">
        <v>32</v>
      </c>
      <c r="V40" s="32" t="s">
        <v>32</v>
      </c>
      <c r="W40" s="106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9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  <c r="IW40" s="18"/>
      <c r="IX40" s="18"/>
      <c r="IY40" s="18"/>
      <c r="IZ40" s="18"/>
      <c r="JA40" s="18"/>
      <c r="JB40" s="18"/>
      <c r="JC40" s="18"/>
      <c r="JD40" s="18"/>
      <c r="JE40" s="18"/>
      <c r="JF40" s="18"/>
      <c r="JG40" s="18"/>
      <c r="JH40" s="18"/>
      <c r="JI40" s="18"/>
      <c r="JJ40" s="18"/>
      <c r="JK40" s="18"/>
      <c r="JL40" s="18"/>
      <c r="JM40" s="18"/>
      <c r="JN40" s="18"/>
      <c r="JO40" s="18"/>
      <c r="JP40" s="18"/>
      <c r="JQ40" s="18"/>
      <c r="JR40" s="18"/>
      <c r="JS40" s="18"/>
      <c r="JT40" s="18"/>
      <c r="JU40" s="18"/>
      <c r="JV40" s="18"/>
      <c r="JW40" s="18"/>
      <c r="JX40" s="18"/>
      <c r="JY40" s="18"/>
      <c r="JZ40" s="18"/>
      <c r="KA40" s="18"/>
      <c r="KB40" s="18"/>
      <c r="KC40" s="18"/>
      <c r="KD40" s="18"/>
      <c r="KE40" s="18"/>
      <c r="KF40" s="18"/>
      <c r="KG40" s="18"/>
      <c r="KH40" s="18"/>
      <c r="KI40" s="18"/>
      <c r="KJ40" s="18"/>
      <c r="KK40" s="18"/>
      <c r="KL40" s="18"/>
      <c r="KM40" s="18"/>
      <c r="KN40" s="18"/>
      <c r="KO40" s="18"/>
      <c r="KP40" s="18"/>
      <c r="KQ40" s="18"/>
      <c r="KR40" s="18"/>
      <c r="KS40" s="18"/>
      <c r="KT40" s="18"/>
      <c r="KU40" s="18"/>
      <c r="KV40" s="18"/>
      <c r="KW40" s="18"/>
      <c r="KX40" s="18"/>
      <c r="KY40" s="18"/>
      <c r="KZ40" s="18"/>
      <c r="LA40" s="18"/>
      <c r="LB40" s="18"/>
      <c r="LC40" s="18"/>
      <c r="LD40" s="18"/>
      <c r="LE40" s="18"/>
      <c r="LF40" s="18"/>
      <c r="LG40" s="18"/>
      <c r="LH40" s="18"/>
      <c r="LI40" s="18"/>
      <c r="LJ40" s="18"/>
      <c r="LK40" s="18"/>
      <c r="LL40" s="18"/>
      <c r="LM40" s="18"/>
      <c r="LN40" s="18"/>
      <c r="LO40" s="18"/>
      <c r="LP40" s="18"/>
      <c r="LQ40" s="18"/>
      <c r="LR40" s="18"/>
      <c r="LS40" s="18"/>
      <c r="LT40" s="18"/>
      <c r="LU40" s="18"/>
      <c r="LV40" s="18"/>
      <c r="LW40" s="18"/>
      <c r="LX40" s="18"/>
      <c r="LY40" s="18"/>
      <c r="LZ40" s="18"/>
      <c r="MA40" s="18"/>
      <c r="MB40" s="18"/>
      <c r="MC40" s="18"/>
      <c r="MD40" s="18"/>
      <c r="ME40" s="18"/>
      <c r="MF40" s="18"/>
      <c r="MG40" s="18"/>
      <c r="MH40" s="18"/>
      <c r="MI40" s="18"/>
      <c r="MJ40" s="18"/>
      <c r="MK40" s="18"/>
      <c r="ML40" s="18"/>
      <c r="MM40" s="18"/>
      <c r="MN40" s="18"/>
      <c r="MO40" s="18"/>
      <c r="MP40" s="18"/>
      <c r="MQ40" s="18"/>
      <c r="MR40" s="18"/>
      <c r="MS40" s="18"/>
      <c r="MT40" s="18"/>
      <c r="MU40" s="18"/>
      <c r="MV40" s="18"/>
      <c r="MW40" s="18"/>
      <c r="MX40" s="18"/>
      <c r="MY40" s="18"/>
      <c r="MZ40" s="18"/>
      <c r="NA40" s="18"/>
      <c r="NB40" s="18"/>
      <c r="NC40" s="18"/>
      <c r="ND40" s="18"/>
      <c r="NE40" s="18"/>
      <c r="NF40" s="18"/>
      <c r="NG40" s="18"/>
      <c r="NH40" s="18"/>
      <c r="NI40" s="18"/>
      <c r="NJ40" s="18"/>
      <c r="NK40" s="18"/>
      <c r="NL40" s="18"/>
      <c r="NM40" s="18"/>
      <c r="NN40" s="18"/>
      <c r="NO40" s="18"/>
      <c r="NP40" s="18"/>
      <c r="NQ40" s="18"/>
      <c r="NR40" s="18"/>
      <c r="NS40" s="18"/>
      <c r="NT40" s="18"/>
      <c r="NU40" s="18"/>
      <c r="NV40" s="18"/>
      <c r="NW40" s="18"/>
      <c r="NX40" s="18"/>
      <c r="NY40" s="18"/>
      <c r="NZ40" s="18"/>
      <c r="OA40" s="18"/>
      <c r="OB40" s="18"/>
      <c r="OC40" s="18"/>
      <c r="OD40" s="18"/>
      <c r="OE40" s="18"/>
      <c r="OF40" s="18"/>
      <c r="OG40" s="18"/>
      <c r="OH40" s="18"/>
      <c r="OI40" s="18"/>
      <c r="OJ40" s="18"/>
      <c r="OK40" s="18"/>
      <c r="OL40" s="18"/>
      <c r="OM40" s="18"/>
      <c r="ON40" s="18"/>
      <c r="OO40" s="18"/>
      <c r="OP40" s="18"/>
      <c r="OQ40" s="18"/>
      <c r="OR40" s="18"/>
      <c r="OS40" s="18"/>
      <c r="OT40" s="18"/>
      <c r="OU40" s="18"/>
      <c r="OV40" s="18"/>
      <c r="OW40" s="18"/>
      <c r="OX40" s="18"/>
      <c r="OY40" s="18"/>
      <c r="OZ40" s="18"/>
      <c r="PA40" s="18"/>
      <c r="PB40" s="18"/>
      <c r="PC40" s="18"/>
      <c r="PD40" s="18"/>
      <c r="PE40" s="18"/>
      <c r="PF40" s="18"/>
      <c r="PG40" s="18"/>
      <c r="PH40" s="18"/>
      <c r="PI40" s="18"/>
      <c r="PJ40" s="18"/>
      <c r="PK40" s="18"/>
      <c r="PL40" s="18"/>
      <c r="PM40" s="18"/>
      <c r="PN40" s="18"/>
      <c r="PO40" s="18"/>
      <c r="PP40" s="18"/>
      <c r="PQ40" s="18"/>
      <c r="PR40" s="18"/>
      <c r="PS40" s="18"/>
      <c r="PT40" s="18"/>
      <c r="PU40" s="18"/>
      <c r="PV40" s="18"/>
      <c r="PW40" s="18"/>
      <c r="PX40" s="18"/>
      <c r="PY40" s="18"/>
      <c r="PZ40" s="18"/>
      <c r="QA40" s="18"/>
      <c r="QB40" s="18"/>
      <c r="QC40" s="18"/>
      <c r="QD40" s="18"/>
      <c r="QE40" s="18"/>
      <c r="QF40" s="18"/>
      <c r="QG40" s="18"/>
      <c r="QH40" s="18"/>
      <c r="QI40" s="18"/>
      <c r="QJ40" s="18"/>
      <c r="QK40" s="18"/>
      <c r="QL40" s="18"/>
      <c r="QM40" s="18"/>
      <c r="QN40" s="18"/>
      <c r="QO40" s="18"/>
      <c r="QP40" s="18"/>
      <c r="QQ40" s="18"/>
      <c r="QR40" s="18"/>
      <c r="QS40" s="18"/>
      <c r="QT40" s="18"/>
      <c r="QU40" s="18"/>
      <c r="QV40" s="18"/>
      <c r="QW40" s="18"/>
      <c r="QX40" s="18"/>
      <c r="QY40" s="18"/>
      <c r="QZ40" s="18"/>
      <c r="RA40" s="18"/>
      <c r="RB40" s="18"/>
      <c r="RC40" s="18"/>
      <c r="RD40" s="18"/>
      <c r="RE40" s="18"/>
      <c r="RF40" s="18"/>
      <c r="RG40" s="18"/>
      <c r="RH40" s="18"/>
      <c r="RI40" s="18"/>
      <c r="RJ40" s="18"/>
      <c r="RK40" s="18"/>
      <c r="RL40" s="18"/>
      <c r="RM40" s="18"/>
      <c r="RN40" s="18"/>
      <c r="RO40" s="18"/>
      <c r="RP40" s="18"/>
      <c r="RQ40" s="18"/>
      <c r="RR40" s="18"/>
      <c r="RS40" s="18"/>
      <c r="RT40" s="18"/>
      <c r="RU40" s="18"/>
      <c r="RV40" s="18"/>
      <c r="RW40" s="18"/>
      <c r="RX40" s="18"/>
      <c r="RY40" s="18"/>
      <c r="RZ40" s="18"/>
      <c r="SA40" s="18"/>
      <c r="SB40" s="18"/>
      <c r="SC40" s="18"/>
      <c r="SD40" s="18"/>
      <c r="SE40" s="18"/>
      <c r="SF40" s="18"/>
      <c r="SG40" s="18"/>
      <c r="SH40" s="18"/>
      <c r="SI40" s="18"/>
      <c r="SJ40" s="18"/>
      <c r="SK40" s="18"/>
      <c r="SL40" s="18"/>
      <c r="SM40" s="18"/>
      <c r="SN40" s="18"/>
      <c r="SO40" s="18"/>
      <c r="SP40" s="18"/>
      <c r="SQ40" s="18"/>
      <c r="SR40" s="18"/>
      <c r="SS40" s="18"/>
      <c r="ST40" s="18"/>
      <c r="SU40" s="18"/>
      <c r="SV40" s="18"/>
      <c r="SW40" s="18"/>
      <c r="SX40" s="18"/>
      <c r="SY40" s="18"/>
      <c r="SZ40" s="18"/>
      <c r="TA40" s="18"/>
      <c r="TB40" s="18"/>
      <c r="TC40" s="18"/>
      <c r="TD40" s="18"/>
      <c r="TE40" s="18"/>
      <c r="TF40" s="18"/>
      <c r="TG40" s="18"/>
      <c r="TH40" s="18"/>
      <c r="TI40" s="18"/>
      <c r="TJ40" s="18"/>
      <c r="TK40" s="18"/>
      <c r="TL40" s="18"/>
      <c r="TM40" s="18"/>
      <c r="TN40" s="18"/>
      <c r="TO40" s="18"/>
      <c r="TP40" s="18"/>
      <c r="TQ40" s="18"/>
      <c r="TR40" s="18"/>
      <c r="TS40" s="18"/>
      <c r="TT40" s="18"/>
      <c r="TU40" s="18"/>
      <c r="TV40" s="18"/>
      <c r="TW40" s="18"/>
      <c r="TX40" s="18"/>
      <c r="TY40" s="18"/>
      <c r="TZ40" s="18"/>
      <c r="UA40" s="18"/>
      <c r="UB40" s="18"/>
      <c r="UC40" s="18"/>
      <c r="UD40" s="18"/>
      <c r="UE40" s="18"/>
      <c r="UF40" s="18"/>
      <c r="UG40" s="18"/>
      <c r="UH40" s="18"/>
      <c r="UI40" s="18"/>
      <c r="UJ40" s="18"/>
      <c r="UK40" s="18"/>
      <c r="UL40" s="18"/>
      <c r="UM40" s="18"/>
      <c r="UN40" s="18"/>
      <c r="UO40" s="18"/>
      <c r="UP40" s="18"/>
      <c r="UQ40" s="18"/>
      <c r="UR40" s="18"/>
      <c r="US40" s="18"/>
      <c r="UT40" s="18"/>
      <c r="UU40" s="18"/>
      <c r="UV40" s="18"/>
      <c r="UW40" s="18"/>
      <c r="UX40" s="18"/>
      <c r="UY40" s="18"/>
      <c r="UZ40" s="18"/>
      <c r="VA40" s="18"/>
      <c r="VB40" s="18"/>
      <c r="VC40" s="18"/>
      <c r="VD40" s="18"/>
      <c r="VE40" s="18"/>
      <c r="VF40" s="18"/>
      <c r="VG40" s="18"/>
      <c r="VH40" s="18"/>
      <c r="VI40" s="18"/>
      <c r="VJ40" s="18"/>
      <c r="VK40" s="18"/>
      <c r="VL40" s="18"/>
      <c r="VM40" s="18"/>
      <c r="VN40" s="18"/>
      <c r="VO40" s="18"/>
      <c r="VP40" s="18"/>
      <c r="VQ40" s="18"/>
      <c r="VR40" s="18"/>
      <c r="VS40" s="18"/>
      <c r="VT40" s="18"/>
      <c r="VU40" s="18"/>
      <c r="VV40" s="18"/>
      <c r="VW40" s="18"/>
      <c r="VX40" s="18"/>
      <c r="VY40" s="18"/>
      <c r="VZ40" s="18"/>
      <c r="WA40" s="18"/>
      <c r="WB40" s="18"/>
      <c r="WC40" s="18"/>
      <c r="WD40" s="18"/>
      <c r="WE40" s="18"/>
      <c r="WF40" s="18"/>
      <c r="WG40" s="18"/>
      <c r="WH40" s="18"/>
      <c r="WI40" s="18"/>
      <c r="WJ40" s="18"/>
      <c r="WK40" s="18"/>
      <c r="WL40" s="18"/>
      <c r="WM40" s="18"/>
      <c r="WN40" s="18"/>
      <c r="WO40" s="18"/>
      <c r="WP40" s="18"/>
      <c r="WQ40" s="18"/>
      <c r="WR40" s="18"/>
      <c r="WS40" s="18"/>
      <c r="WT40" s="18"/>
      <c r="WU40" s="18"/>
      <c r="WV40" s="18"/>
      <c r="WW40" s="18"/>
      <c r="WX40" s="18"/>
      <c r="WY40" s="18"/>
      <c r="WZ40" s="18"/>
      <c r="XA40" s="18"/>
      <c r="XB40" s="18"/>
      <c r="XC40" s="18"/>
      <c r="XD40" s="18"/>
      <c r="XE40" s="18"/>
      <c r="XF40" s="18"/>
      <c r="XG40" s="18"/>
      <c r="XH40" s="18"/>
      <c r="XI40" s="18"/>
      <c r="XJ40" s="18"/>
      <c r="XK40" s="18"/>
      <c r="XL40" s="18"/>
      <c r="XM40" s="18"/>
      <c r="XN40" s="18"/>
      <c r="XO40" s="18"/>
      <c r="XP40" s="18"/>
      <c r="XQ40" s="18"/>
      <c r="XR40" s="18"/>
      <c r="XS40" s="18"/>
      <c r="XT40" s="18"/>
      <c r="XU40" s="18"/>
      <c r="XV40" s="18"/>
      <c r="XW40" s="18"/>
      <c r="XX40" s="18"/>
      <c r="XY40" s="18"/>
      <c r="XZ40" s="18"/>
      <c r="YA40" s="18"/>
      <c r="YB40" s="18"/>
      <c r="YC40" s="18"/>
      <c r="YD40" s="18"/>
      <c r="YE40" s="18"/>
      <c r="YF40" s="18"/>
      <c r="YG40" s="18"/>
      <c r="YH40" s="18"/>
      <c r="YI40" s="18"/>
      <c r="YJ40" s="18"/>
      <c r="YK40" s="18"/>
      <c r="YL40" s="18"/>
      <c r="YM40" s="18"/>
      <c r="YN40" s="18"/>
      <c r="YO40" s="18"/>
      <c r="YP40" s="18"/>
      <c r="YQ40" s="18"/>
      <c r="YR40" s="18"/>
      <c r="YS40" s="18"/>
      <c r="YT40" s="18"/>
      <c r="YU40" s="18"/>
      <c r="YV40" s="18"/>
      <c r="YW40" s="18"/>
      <c r="YX40" s="18"/>
      <c r="YY40" s="18"/>
      <c r="YZ40" s="18"/>
      <c r="ZA40" s="18"/>
      <c r="ZB40" s="18"/>
      <c r="ZC40" s="18"/>
      <c r="ZD40" s="18"/>
      <c r="ZE40" s="18"/>
      <c r="ZF40" s="18"/>
      <c r="ZG40" s="18"/>
      <c r="ZH40" s="18"/>
      <c r="ZI40" s="18"/>
      <c r="ZJ40" s="18"/>
      <c r="ZK40" s="18"/>
      <c r="ZL40" s="18"/>
      <c r="ZM40" s="18"/>
      <c r="ZN40" s="18"/>
      <c r="ZO40" s="18"/>
      <c r="ZP40" s="18"/>
      <c r="ZQ40" s="18"/>
      <c r="ZR40" s="18"/>
      <c r="ZS40" s="18"/>
      <c r="ZT40" s="18"/>
      <c r="ZU40" s="18"/>
      <c r="ZV40" s="18"/>
      <c r="ZW40" s="18"/>
      <c r="ZX40" s="18"/>
      <c r="ZY40" s="18"/>
      <c r="ZZ40" s="18"/>
      <c r="AAA40" s="18"/>
      <c r="AAB40" s="18"/>
      <c r="AAC40" s="18"/>
      <c r="AAD40" s="18"/>
      <c r="AAE40" s="18"/>
      <c r="AAF40" s="18"/>
      <c r="AAG40" s="18"/>
      <c r="AAH40" s="18"/>
      <c r="AAI40" s="18"/>
      <c r="AAJ40" s="18"/>
      <c r="AAK40" s="18"/>
      <c r="AAL40" s="18"/>
      <c r="AAM40" s="18"/>
      <c r="AAN40" s="18"/>
      <c r="AAO40" s="18"/>
      <c r="AAP40" s="18"/>
      <c r="AAQ40" s="18"/>
      <c r="AAR40" s="18"/>
      <c r="AAS40" s="18"/>
      <c r="AAT40" s="18"/>
      <c r="AAU40" s="18"/>
      <c r="AAV40" s="18"/>
      <c r="AAW40" s="18"/>
      <c r="AAX40" s="18"/>
      <c r="AAY40" s="18"/>
      <c r="AAZ40" s="18"/>
      <c r="ABA40" s="18"/>
      <c r="ABB40" s="18"/>
      <c r="ABC40" s="18"/>
      <c r="ABD40" s="18"/>
      <c r="ABE40" s="18"/>
      <c r="ABF40" s="18"/>
      <c r="ABG40" s="18"/>
      <c r="ABH40" s="18"/>
      <c r="ABI40" s="18"/>
      <c r="ABJ40" s="18"/>
      <c r="ABK40" s="18"/>
      <c r="ABL40" s="18"/>
      <c r="ABM40" s="18"/>
      <c r="ABN40" s="18"/>
      <c r="ABO40" s="18"/>
      <c r="ABP40" s="18"/>
      <c r="ABQ40" s="18"/>
      <c r="ABR40" s="18"/>
      <c r="ABS40" s="18"/>
      <c r="ABT40" s="18"/>
      <c r="ABU40" s="18"/>
      <c r="ABV40" s="18"/>
      <c r="ABW40" s="18"/>
      <c r="ABX40" s="18"/>
      <c r="ABY40" s="18"/>
      <c r="ABZ40" s="18"/>
      <c r="ACA40" s="18"/>
      <c r="ACB40" s="18"/>
      <c r="ACC40" s="18"/>
      <c r="ACD40" s="18"/>
      <c r="ACE40" s="18"/>
      <c r="ACF40" s="18"/>
      <c r="ACG40" s="18"/>
      <c r="ACH40" s="18"/>
      <c r="ACI40" s="18"/>
      <c r="ACJ40" s="18"/>
      <c r="ACK40" s="18"/>
      <c r="ACL40" s="18"/>
      <c r="ACM40" s="18"/>
      <c r="ACN40" s="18"/>
      <c r="ACO40" s="18"/>
      <c r="ACP40" s="18"/>
      <c r="ACQ40" s="18"/>
      <c r="ACR40" s="18"/>
      <c r="ACS40" s="18"/>
      <c r="ACT40" s="18"/>
      <c r="ACU40" s="18"/>
      <c r="ACV40" s="18"/>
      <c r="ACW40" s="18"/>
      <c r="ACX40" s="18"/>
      <c r="ACY40" s="18"/>
      <c r="ACZ40" s="18"/>
      <c r="ADA40" s="18"/>
      <c r="ADB40" s="18"/>
      <c r="ADC40" s="18"/>
      <c r="ADD40" s="18"/>
      <c r="ADE40" s="18"/>
      <c r="ADF40" s="18"/>
      <c r="ADG40" s="18"/>
      <c r="ADH40" s="18"/>
      <c r="ADI40" s="18"/>
      <c r="ADJ40" s="18"/>
      <c r="ADK40" s="18"/>
      <c r="ADL40" s="18"/>
      <c r="ADM40" s="18"/>
      <c r="ADN40" s="18"/>
      <c r="ADO40" s="18"/>
      <c r="ADP40" s="18"/>
      <c r="ADQ40" s="18"/>
      <c r="ADR40" s="18"/>
      <c r="ADS40" s="18"/>
      <c r="ADT40" s="18"/>
      <c r="ADU40" s="18"/>
      <c r="ADV40" s="18"/>
      <c r="ADW40" s="18"/>
      <c r="ADX40" s="18"/>
      <c r="ADY40" s="18"/>
      <c r="ADZ40" s="18"/>
      <c r="AEA40" s="18"/>
      <c r="AEB40" s="18"/>
      <c r="AEC40" s="18"/>
      <c r="AED40" s="18"/>
      <c r="AEE40" s="18"/>
      <c r="AEF40" s="18"/>
      <c r="AEG40" s="18"/>
      <c r="AEH40" s="18"/>
      <c r="AEI40" s="18"/>
      <c r="AEJ40" s="18"/>
      <c r="AEK40" s="18"/>
      <c r="AEL40" s="18"/>
      <c r="AEM40" s="18"/>
      <c r="AEN40" s="18"/>
      <c r="AEO40" s="18"/>
      <c r="AEP40" s="18"/>
      <c r="AEQ40" s="18"/>
      <c r="AER40" s="18"/>
      <c r="AES40" s="18"/>
      <c r="AET40" s="18"/>
      <c r="AEU40" s="18"/>
      <c r="AEV40" s="18"/>
      <c r="AEW40" s="18"/>
      <c r="AEX40" s="18"/>
      <c r="AEY40" s="18"/>
      <c r="AEZ40" s="18"/>
      <c r="AFA40" s="18"/>
      <c r="AFB40" s="18"/>
      <c r="AFC40" s="18"/>
      <c r="AFD40" s="18"/>
      <c r="AFE40" s="18"/>
      <c r="AFF40" s="18"/>
      <c r="AFG40" s="18"/>
      <c r="AFH40" s="18"/>
      <c r="AFI40" s="18"/>
      <c r="AFJ40" s="18"/>
      <c r="AFK40" s="18"/>
      <c r="AFL40" s="18"/>
      <c r="AFM40" s="18"/>
      <c r="AFN40" s="18"/>
      <c r="AFO40" s="18"/>
      <c r="AFP40" s="18"/>
      <c r="AFQ40" s="18"/>
      <c r="AFR40" s="18"/>
      <c r="AFS40" s="18"/>
      <c r="AFT40" s="18"/>
      <c r="AFU40" s="18"/>
      <c r="AFV40" s="18"/>
      <c r="AFW40" s="18"/>
      <c r="AFX40" s="18"/>
      <c r="AFY40" s="18"/>
      <c r="AFZ40" s="18"/>
      <c r="AGA40" s="18"/>
      <c r="AGB40" s="18"/>
      <c r="AGC40" s="18"/>
      <c r="AGD40" s="18"/>
      <c r="AGE40" s="18"/>
      <c r="AGF40" s="18"/>
      <c r="AGG40" s="18"/>
      <c r="AGH40" s="18"/>
      <c r="AGI40" s="18"/>
      <c r="AGJ40" s="18"/>
      <c r="AGK40" s="18"/>
      <c r="AGL40" s="18"/>
      <c r="AGM40" s="18"/>
      <c r="AGN40" s="18"/>
      <c r="AGO40" s="18"/>
      <c r="AGP40" s="18"/>
      <c r="AGQ40" s="18"/>
      <c r="AGR40" s="18"/>
      <c r="AGS40" s="18"/>
      <c r="AGT40" s="18"/>
      <c r="AGU40" s="18"/>
      <c r="AGV40" s="18"/>
      <c r="AGW40" s="18"/>
      <c r="AGX40" s="18"/>
      <c r="AGY40" s="18"/>
      <c r="AGZ40" s="18"/>
      <c r="AHA40" s="18"/>
      <c r="AHB40" s="18"/>
      <c r="AHC40" s="18"/>
      <c r="AHD40" s="18"/>
      <c r="AHE40" s="18"/>
      <c r="AHF40" s="18"/>
      <c r="AHG40" s="18"/>
      <c r="AHH40" s="18"/>
      <c r="AHI40" s="18"/>
      <c r="AHJ40" s="18"/>
      <c r="AHK40" s="18"/>
      <c r="AHL40" s="18"/>
      <c r="AHM40" s="18"/>
      <c r="AHN40" s="18"/>
      <c r="AHO40" s="18"/>
      <c r="AHP40" s="18"/>
      <c r="AHQ40" s="18"/>
      <c r="AHR40" s="18"/>
      <c r="AHS40" s="18"/>
      <c r="AHT40" s="18"/>
      <c r="AHU40" s="18"/>
      <c r="AHV40" s="18"/>
      <c r="AHW40" s="18"/>
      <c r="AHX40" s="18"/>
      <c r="AHY40" s="18"/>
      <c r="AHZ40" s="18"/>
      <c r="AIA40" s="18"/>
      <c r="AIB40" s="18"/>
      <c r="AIC40" s="18"/>
      <c r="AID40" s="18"/>
      <c r="AIE40" s="18"/>
      <c r="AIF40" s="18"/>
      <c r="AIG40" s="18"/>
      <c r="AIH40" s="18"/>
      <c r="AII40" s="18"/>
      <c r="AIJ40" s="18"/>
      <c r="AIK40" s="18"/>
      <c r="AIL40" s="18"/>
      <c r="AIM40" s="18"/>
      <c r="AIN40" s="18"/>
      <c r="AIO40" s="18"/>
      <c r="AIP40" s="18"/>
      <c r="AIQ40" s="18"/>
      <c r="AIR40" s="18"/>
      <c r="AIS40" s="18"/>
      <c r="AIT40" s="18"/>
      <c r="AIU40" s="18"/>
      <c r="AIV40" s="18"/>
      <c r="AIW40" s="18"/>
      <c r="AIX40" s="18"/>
      <c r="AIY40" s="18"/>
      <c r="AIZ40" s="18"/>
      <c r="AJA40" s="18"/>
      <c r="AJB40" s="18"/>
      <c r="AJC40" s="18"/>
      <c r="AJD40" s="18"/>
      <c r="AJE40" s="18"/>
      <c r="AJF40" s="18"/>
      <c r="AJG40" s="18"/>
      <c r="AJH40" s="18"/>
      <c r="AJI40" s="18"/>
      <c r="AJJ40" s="18"/>
      <c r="AJK40" s="18"/>
      <c r="AJL40" s="18"/>
      <c r="AJM40" s="18"/>
      <c r="AJN40" s="18"/>
      <c r="AJO40" s="18"/>
      <c r="AJP40" s="18"/>
      <c r="AJQ40" s="18"/>
      <c r="AJR40" s="18"/>
      <c r="AJS40" s="18"/>
      <c r="AJT40" s="18"/>
      <c r="AJU40" s="18"/>
      <c r="AJV40" s="18"/>
      <c r="AJW40" s="18"/>
      <c r="AJX40" s="18"/>
      <c r="AJY40" s="18"/>
      <c r="AJZ40" s="18"/>
      <c r="AKA40" s="18"/>
      <c r="AKB40" s="18"/>
      <c r="AKC40" s="18"/>
      <c r="AKD40" s="18"/>
      <c r="AKE40" s="18"/>
      <c r="AKF40" s="18"/>
      <c r="AKG40" s="18"/>
      <c r="AKH40" s="18"/>
      <c r="AKI40" s="18"/>
      <c r="AKJ40" s="18"/>
      <c r="AKK40" s="18"/>
      <c r="AKL40" s="18"/>
      <c r="AKM40" s="18"/>
      <c r="AKN40" s="18"/>
      <c r="AKO40" s="18"/>
      <c r="AKP40" s="18"/>
      <c r="AKQ40" s="18"/>
      <c r="AKR40" s="18"/>
      <c r="AKS40" s="18"/>
      <c r="AKT40" s="18"/>
      <c r="AKU40" s="18"/>
      <c r="AKV40" s="18"/>
      <c r="AKW40" s="18"/>
      <c r="AKX40" s="18"/>
      <c r="AKY40" s="18"/>
      <c r="AKZ40" s="18"/>
      <c r="ALA40" s="18"/>
      <c r="ALB40" s="18"/>
      <c r="ALC40" s="18"/>
      <c r="ALD40" s="18"/>
      <c r="ALE40" s="18"/>
      <c r="ALF40" s="18"/>
      <c r="ALG40" s="18"/>
      <c r="ALH40" s="18"/>
      <c r="ALI40" s="18"/>
      <c r="ALJ40" s="18"/>
      <c r="ALK40" s="18"/>
      <c r="ALL40" s="18"/>
      <c r="ALM40" s="18"/>
      <c r="ALN40" s="18"/>
      <c r="ALO40" s="18"/>
      <c r="ALP40" s="18"/>
      <c r="ALQ40" s="18"/>
      <c r="ALR40" s="18"/>
      <c r="ALS40" s="18"/>
      <c r="ALT40" s="18"/>
      <c r="ALU40" s="18"/>
      <c r="ALV40" s="18"/>
      <c r="ALW40" s="18"/>
      <c r="ALX40" s="18"/>
      <c r="ALY40" s="18"/>
      <c r="ALZ40" s="18"/>
      <c r="AMA40" s="18"/>
      <c r="AMB40" s="18"/>
      <c r="AMC40" s="18"/>
      <c r="AMD40" s="18"/>
    </row>
    <row r="41" spans="1:1018" s="17" customFormat="1" ht="63.75" outlineLevel="1" x14ac:dyDescent="0.25">
      <c r="A41" s="22" t="s">
        <v>56</v>
      </c>
      <c r="B41" s="25" t="s">
        <v>57</v>
      </c>
      <c r="C41" s="23" t="s">
        <v>31</v>
      </c>
      <c r="D41" s="33" t="s">
        <v>32</v>
      </c>
      <c r="E41" s="32" t="s">
        <v>32</v>
      </c>
      <c r="F41" s="32" t="s">
        <v>32</v>
      </c>
      <c r="G41" s="34">
        <f t="shared" si="2"/>
        <v>62.812201780000002</v>
      </c>
      <c r="H41" s="34">
        <f t="shared" si="3"/>
        <v>62.812201780000002</v>
      </c>
      <c r="I41" s="34">
        <f t="shared" si="4"/>
        <v>50.457318930000007</v>
      </c>
      <c r="J41" s="34">
        <f t="shared" ref="J41:P41" si="61">SUM(J42,J47,J59)</f>
        <v>0</v>
      </c>
      <c r="K41" s="34">
        <f t="shared" si="61"/>
        <v>4.9455848800000002</v>
      </c>
      <c r="L41" s="34">
        <f t="shared" si="61"/>
        <v>0</v>
      </c>
      <c r="M41" s="34">
        <f t="shared" si="61"/>
        <v>4.2000142299999998</v>
      </c>
      <c r="N41" s="34">
        <f t="shared" si="61"/>
        <v>0</v>
      </c>
      <c r="O41" s="34">
        <f t="shared" si="61"/>
        <v>5.2069050299999997</v>
      </c>
      <c r="P41" s="28">
        <f t="shared" si="61"/>
        <v>62.812201780000002</v>
      </c>
      <c r="Q41" s="34">
        <f>SUM(Q42,Q47,Q59)</f>
        <v>36.104814790000006</v>
      </c>
      <c r="R41" s="34">
        <f t="shared" si="8"/>
        <v>12.354882849999996</v>
      </c>
      <c r="S41" s="34" t="s">
        <v>32</v>
      </c>
      <c r="T41" s="34">
        <f t="shared" si="9"/>
        <v>-12.354882849999996</v>
      </c>
      <c r="U41" s="28" t="s">
        <v>32</v>
      </c>
      <c r="V41" s="32" t="s">
        <v>32</v>
      </c>
      <c r="W41" s="106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9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  <c r="IX41" s="18"/>
      <c r="IY41" s="18"/>
      <c r="IZ41" s="18"/>
      <c r="JA41" s="18"/>
      <c r="JB41" s="18"/>
      <c r="JC41" s="18"/>
      <c r="JD41" s="18"/>
      <c r="JE41" s="18"/>
      <c r="JF41" s="18"/>
      <c r="JG41" s="18"/>
      <c r="JH41" s="18"/>
      <c r="JI41" s="18"/>
      <c r="JJ41" s="18"/>
      <c r="JK41" s="18"/>
      <c r="JL41" s="18"/>
      <c r="JM41" s="18"/>
      <c r="JN41" s="18"/>
      <c r="JO41" s="18"/>
      <c r="JP41" s="18"/>
      <c r="JQ41" s="18"/>
      <c r="JR41" s="18"/>
      <c r="JS41" s="18"/>
      <c r="JT41" s="18"/>
      <c r="JU41" s="18"/>
      <c r="JV41" s="18"/>
      <c r="JW41" s="18"/>
      <c r="JX41" s="18"/>
      <c r="JY41" s="18"/>
      <c r="JZ41" s="18"/>
      <c r="KA41" s="18"/>
      <c r="KB41" s="18"/>
      <c r="KC41" s="18"/>
      <c r="KD41" s="18"/>
      <c r="KE41" s="18"/>
      <c r="KF41" s="18"/>
      <c r="KG41" s="18"/>
      <c r="KH41" s="18"/>
      <c r="KI41" s="18"/>
      <c r="KJ41" s="18"/>
      <c r="KK41" s="18"/>
      <c r="KL41" s="18"/>
      <c r="KM41" s="18"/>
      <c r="KN41" s="18"/>
      <c r="KO41" s="18"/>
      <c r="KP41" s="18"/>
      <c r="KQ41" s="18"/>
      <c r="KR41" s="18"/>
      <c r="KS41" s="18"/>
      <c r="KT41" s="18"/>
      <c r="KU41" s="18"/>
      <c r="KV41" s="18"/>
      <c r="KW41" s="18"/>
      <c r="KX41" s="18"/>
      <c r="KY41" s="18"/>
      <c r="KZ41" s="18"/>
      <c r="LA41" s="18"/>
      <c r="LB41" s="18"/>
      <c r="LC41" s="18"/>
      <c r="LD41" s="18"/>
      <c r="LE41" s="18"/>
      <c r="LF41" s="18"/>
      <c r="LG41" s="18"/>
      <c r="LH41" s="18"/>
      <c r="LI41" s="18"/>
      <c r="LJ41" s="18"/>
      <c r="LK41" s="18"/>
      <c r="LL41" s="18"/>
      <c r="LM41" s="18"/>
      <c r="LN41" s="18"/>
      <c r="LO41" s="18"/>
      <c r="LP41" s="18"/>
      <c r="LQ41" s="18"/>
      <c r="LR41" s="18"/>
      <c r="LS41" s="18"/>
      <c r="LT41" s="18"/>
      <c r="LU41" s="18"/>
      <c r="LV41" s="18"/>
      <c r="LW41" s="18"/>
      <c r="LX41" s="18"/>
      <c r="LY41" s="18"/>
      <c r="LZ41" s="18"/>
      <c r="MA41" s="18"/>
      <c r="MB41" s="18"/>
      <c r="MC41" s="18"/>
      <c r="MD41" s="18"/>
      <c r="ME41" s="18"/>
      <c r="MF41" s="18"/>
      <c r="MG41" s="18"/>
      <c r="MH41" s="18"/>
      <c r="MI41" s="18"/>
      <c r="MJ41" s="18"/>
      <c r="MK41" s="18"/>
      <c r="ML41" s="18"/>
      <c r="MM41" s="18"/>
      <c r="MN41" s="18"/>
      <c r="MO41" s="18"/>
      <c r="MP41" s="18"/>
      <c r="MQ41" s="18"/>
      <c r="MR41" s="18"/>
      <c r="MS41" s="18"/>
      <c r="MT41" s="18"/>
      <c r="MU41" s="18"/>
      <c r="MV41" s="18"/>
      <c r="MW41" s="18"/>
      <c r="MX41" s="18"/>
      <c r="MY41" s="18"/>
      <c r="MZ41" s="18"/>
      <c r="NA41" s="18"/>
      <c r="NB41" s="18"/>
      <c r="NC41" s="18"/>
      <c r="ND41" s="18"/>
      <c r="NE41" s="18"/>
      <c r="NF41" s="18"/>
      <c r="NG41" s="18"/>
      <c r="NH41" s="18"/>
      <c r="NI41" s="18"/>
      <c r="NJ41" s="18"/>
      <c r="NK41" s="18"/>
      <c r="NL41" s="18"/>
      <c r="NM41" s="18"/>
      <c r="NN41" s="18"/>
      <c r="NO41" s="18"/>
      <c r="NP41" s="18"/>
      <c r="NQ41" s="18"/>
      <c r="NR41" s="18"/>
      <c r="NS41" s="18"/>
      <c r="NT41" s="18"/>
      <c r="NU41" s="18"/>
      <c r="NV41" s="18"/>
      <c r="NW41" s="18"/>
      <c r="NX41" s="18"/>
      <c r="NY41" s="18"/>
      <c r="NZ41" s="18"/>
      <c r="OA41" s="18"/>
      <c r="OB41" s="18"/>
      <c r="OC41" s="18"/>
      <c r="OD41" s="18"/>
      <c r="OE41" s="18"/>
      <c r="OF41" s="18"/>
      <c r="OG41" s="18"/>
      <c r="OH41" s="18"/>
      <c r="OI41" s="18"/>
      <c r="OJ41" s="18"/>
      <c r="OK41" s="18"/>
      <c r="OL41" s="18"/>
      <c r="OM41" s="18"/>
      <c r="ON41" s="18"/>
      <c r="OO41" s="18"/>
      <c r="OP41" s="18"/>
      <c r="OQ41" s="18"/>
      <c r="OR41" s="18"/>
      <c r="OS41" s="18"/>
      <c r="OT41" s="18"/>
      <c r="OU41" s="18"/>
      <c r="OV41" s="18"/>
      <c r="OW41" s="18"/>
      <c r="OX41" s="18"/>
      <c r="OY41" s="18"/>
      <c r="OZ41" s="18"/>
      <c r="PA41" s="18"/>
      <c r="PB41" s="18"/>
      <c r="PC41" s="18"/>
      <c r="PD41" s="18"/>
      <c r="PE41" s="18"/>
      <c r="PF41" s="18"/>
      <c r="PG41" s="18"/>
      <c r="PH41" s="18"/>
      <c r="PI41" s="18"/>
      <c r="PJ41" s="18"/>
      <c r="PK41" s="18"/>
      <c r="PL41" s="18"/>
      <c r="PM41" s="18"/>
      <c r="PN41" s="18"/>
      <c r="PO41" s="18"/>
      <c r="PP41" s="18"/>
      <c r="PQ41" s="18"/>
      <c r="PR41" s="18"/>
      <c r="PS41" s="18"/>
      <c r="PT41" s="18"/>
      <c r="PU41" s="18"/>
      <c r="PV41" s="18"/>
      <c r="PW41" s="18"/>
      <c r="PX41" s="18"/>
      <c r="PY41" s="18"/>
      <c r="PZ41" s="18"/>
      <c r="QA41" s="18"/>
      <c r="QB41" s="18"/>
      <c r="QC41" s="18"/>
      <c r="QD41" s="18"/>
      <c r="QE41" s="18"/>
      <c r="QF41" s="18"/>
      <c r="QG41" s="18"/>
      <c r="QH41" s="18"/>
      <c r="QI41" s="18"/>
      <c r="QJ41" s="18"/>
      <c r="QK41" s="18"/>
      <c r="QL41" s="18"/>
      <c r="QM41" s="18"/>
      <c r="QN41" s="18"/>
      <c r="QO41" s="18"/>
      <c r="QP41" s="18"/>
      <c r="QQ41" s="18"/>
      <c r="QR41" s="18"/>
      <c r="QS41" s="18"/>
      <c r="QT41" s="18"/>
      <c r="QU41" s="18"/>
      <c r="QV41" s="18"/>
      <c r="QW41" s="18"/>
      <c r="QX41" s="18"/>
      <c r="QY41" s="18"/>
      <c r="QZ41" s="18"/>
      <c r="RA41" s="18"/>
      <c r="RB41" s="18"/>
      <c r="RC41" s="18"/>
      <c r="RD41" s="18"/>
      <c r="RE41" s="18"/>
      <c r="RF41" s="18"/>
      <c r="RG41" s="18"/>
      <c r="RH41" s="18"/>
      <c r="RI41" s="18"/>
      <c r="RJ41" s="18"/>
      <c r="RK41" s="18"/>
      <c r="RL41" s="18"/>
      <c r="RM41" s="18"/>
      <c r="RN41" s="18"/>
      <c r="RO41" s="18"/>
      <c r="RP41" s="18"/>
      <c r="RQ41" s="18"/>
      <c r="RR41" s="18"/>
      <c r="RS41" s="18"/>
      <c r="RT41" s="18"/>
      <c r="RU41" s="18"/>
      <c r="RV41" s="18"/>
      <c r="RW41" s="18"/>
      <c r="RX41" s="18"/>
      <c r="RY41" s="18"/>
      <c r="RZ41" s="18"/>
      <c r="SA41" s="18"/>
      <c r="SB41" s="18"/>
      <c r="SC41" s="18"/>
      <c r="SD41" s="18"/>
      <c r="SE41" s="18"/>
      <c r="SF41" s="18"/>
      <c r="SG41" s="18"/>
      <c r="SH41" s="18"/>
      <c r="SI41" s="18"/>
      <c r="SJ41" s="18"/>
      <c r="SK41" s="18"/>
      <c r="SL41" s="18"/>
      <c r="SM41" s="18"/>
      <c r="SN41" s="18"/>
      <c r="SO41" s="18"/>
      <c r="SP41" s="18"/>
      <c r="SQ41" s="18"/>
      <c r="SR41" s="18"/>
      <c r="SS41" s="18"/>
      <c r="ST41" s="18"/>
      <c r="SU41" s="18"/>
      <c r="SV41" s="18"/>
      <c r="SW41" s="18"/>
      <c r="SX41" s="18"/>
      <c r="SY41" s="18"/>
      <c r="SZ41" s="18"/>
      <c r="TA41" s="18"/>
      <c r="TB41" s="18"/>
      <c r="TC41" s="18"/>
      <c r="TD41" s="18"/>
      <c r="TE41" s="18"/>
      <c r="TF41" s="18"/>
      <c r="TG41" s="18"/>
      <c r="TH41" s="18"/>
      <c r="TI41" s="18"/>
      <c r="TJ41" s="18"/>
      <c r="TK41" s="18"/>
      <c r="TL41" s="18"/>
      <c r="TM41" s="18"/>
      <c r="TN41" s="18"/>
      <c r="TO41" s="18"/>
      <c r="TP41" s="18"/>
      <c r="TQ41" s="18"/>
      <c r="TR41" s="18"/>
      <c r="TS41" s="18"/>
      <c r="TT41" s="18"/>
      <c r="TU41" s="18"/>
      <c r="TV41" s="18"/>
      <c r="TW41" s="18"/>
      <c r="TX41" s="18"/>
      <c r="TY41" s="18"/>
      <c r="TZ41" s="18"/>
      <c r="UA41" s="18"/>
      <c r="UB41" s="18"/>
      <c r="UC41" s="18"/>
      <c r="UD41" s="18"/>
      <c r="UE41" s="18"/>
      <c r="UF41" s="18"/>
      <c r="UG41" s="18"/>
      <c r="UH41" s="18"/>
      <c r="UI41" s="18"/>
      <c r="UJ41" s="18"/>
      <c r="UK41" s="18"/>
      <c r="UL41" s="18"/>
      <c r="UM41" s="18"/>
      <c r="UN41" s="18"/>
      <c r="UO41" s="18"/>
      <c r="UP41" s="18"/>
      <c r="UQ41" s="18"/>
      <c r="UR41" s="18"/>
      <c r="US41" s="18"/>
      <c r="UT41" s="18"/>
      <c r="UU41" s="18"/>
      <c r="UV41" s="18"/>
      <c r="UW41" s="18"/>
      <c r="UX41" s="18"/>
      <c r="UY41" s="18"/>
      <c r="UZ41" s="18"/>
      <c r="VA41" s="18"/>
      <c r="VB41" s="18"/>
      <c r="VC41" s="18"/>
      <c r="VD41" s="18"/>
      <c r="VE41" s="18"/>
      <c r="VF41" s="18"/>
      <c r="VG41" s="18"/>
      <c r="VH41" s="18"/>
      <c r="VI41" s="18"/>
      <c r="VJ41" s="18"/>
      <c r="VK41" s="18"/>
      <c r="VL41" s="18"/>
      <c r="VM41" s="18"/>
      <c r="VN41" s="18"/>
      <c r="VO41" s="18"/>
      <c r="VP41" s="18"/>
      <c r="VQ41" s="18"/>
      <c r="VR41" s="18"/>
      <c r="VS41" s="18"/>
      <c r="VT41" s="18"/>
      <c r="VU41" s="18"/>
      <c r="VV41" s="18"/>
      <c r="VW41" s="18"/>
      <c r="VX41" s="18"/>
      <c r="VY41" s="18"/>
      <c r="VZ41" s="18"/>
      <c r="WA41" s="18"/>
      <c r="WB41" s="18"/>
      <c r="WC41" s="18"/>
      <c r="WD41" s="18"/>
      <c r="WE41" s="18"/>
      <c r="WF41" s="18"/>
      <c r="WG41" s="18"/>
      <c r="WH41" s="18"/>
      <c r="WI41" s="18"/>
      <c r="WJ41" s="18"/>
      <c r="WK41" s="18"/>
      <c r="WL41" s="18"/>
      <c r="WM41" s="18"/>
      <c r="WN41" s="18"/>
      <c r="WO41" s="18"/>
      <c r="WP41" s="18"/>
      <c r="WQ41" s="18"/>
      <c r="WR41" s="18"/>
      <c r="WS41" s="18"/>
      <c r="WT41" s="18"/>
      <c r="WU41" s="18"/>
      <c r="WV41" s="18"/>
      <c r="WW41" s="18"/>
      <c r="WX41" s="18"/>
      <c r="WY41" s="18"/>
      <c r="WZ41" s="18"/>
      <c r="XA41" s="18"/>
      <c r="XB41" s="18"/>
      <c r="XC41" s="18"/>
      <c r="XD41" s="18"/>
      <c r="XE41" s="18"/>
      <c r="XF41" s="18"/>
      <c r="XG41" s="18"/>
      <c r="XH41" s="18"/>
      <c r="XI41" s="18"/>
      <c r="XJ41" s="18"/>
      <c r="XK41" s="18"/>
      <c r="XL41" s="18"/>
      <c r="XM41" s="18"/>
      <c r="XN41" s="18"/>
      <c r="XO41" s="18"/>
      <c r="XP41" s="18"/>
      <c r="XQ41" s="18"/>
      <c r="XR41" s="18"/>
      <c r="XS41" s="18"/>
      <c r="XT41" s="18"/>
      <c r="XU41" s="18"/>
      <c r="XV41" s="18"/>
      <c r="XW41" s="18"/>
      <c r="XX41" s="18"/>
      <c r="XY41" s="18"/>
      <c r="XZ41" s="18"/>
      <c r="YA41" s="18"/>
      <c r="YB41" s="18"/>
      <c r="YC41" s="18"/>
      <c r="YD41" s="18"/>
      <c r="YE41" s="18"/>
      <c r="YF41" s="18"/>
      <c r="YG41" s="18"/>
      <c r="YH41" s="18"/>
      <c r="YI41" s="18"/>
      <c r="YJ41" s="18"/>
      <c r="YK41" s="18"/>
      <c r="YL41" s="18"/>
      <c r="YM41" s="18"/>
      <c r="YN41" s="18"/>
      <c r="YO41" s="18"/>
      <c r="YP41" s="18"/>
      <c r="YQ41" s="18"/>
      <c r="YR41" s="18"/>
      <c r="YS41" s="18"/>
      <c r="YT41" s="18"/>
      <c r="YU41" s="18"/>
      <c r="YV41" s="18"/>
      <c r="YW41" s="18"/>
      <c r="YX41" s="18"/>
      <c r="YY41" s="18"/>
      <c r="YZ41" s="18"/>
      <c r="ZA41" s="18"/>
      <c r="ZB41" s="18"/>
      <c r="ZC41" s="18"/>
      <c r="ZD41" s="18"/>
      <c r="ZE41" s="18"/>
      <c r="ZF41" s="18"/>
      <c r="ZG41" s="18"/>
      <c r="ZH41" s="18"/>
      <c r="ZI41" s="18"/>
      <c r="ZJ41" s="18"/>
      <c r="ZK41" s="18"/>
      <c r="ZL41" s="18"/>
      <c r="ZM41" s="18"/>
      <c r="ZN41" s="18"/>
      <c r="ZO41" s="18"/>
      <c r="ZP41" s="18"/>
      <c r="ZQ41" s="18"/>
      <c r="ZR41" s="18"/>
      <c r="ZS41" s="18"/>
      <c r="ZT41" s="18"/>
      <c r="ZU41" s="18"/>
      <c r="ZV41" s="18"/>
      <c r="ZW41" s="18"/>
      <c r="ZX41" s="18"/>
      <c r="ZY41" s="18"/>
      <c r="ZZ41" s="18"/>
      <c r="AAA41" s="18"/>
      <c r="AAB41" s="18"/>
      <c r="AAC41" s="18"/>
      <c r="AAD41" s="18"/>
      <c r="AAE41" s="18"/>
      <c r="AAF41" s="18"/>
      <c r="AAG41" s="18"/>
      <c r="AAH41" s="18"/>
      <c r="AAI41" s="18"/>
      <c r="AAJ41" s="18"/>
      <c r="AAK41" s="18"/>
      <c r="AAL41" s="18"/>
      <c r="AAM41" s="18"/>
      <c r="AAN41" s="18"/>
      <c r="AAO41" s="18"/>
      <c r="AAP41" s="18"/>
      <c r="AAQ41" s="18"/>
      <c r="AAR41" s="18"/>
      <c r="AAS41" s="18"/>
      <c r="AAT41" s="18"/>
      <c r="AAU41" s="18"/>
      <c r="AAV41" s="18"/>
      <c r="AAW41" s="18"/>
      <c r="AAX41" s="18"/>
      <c r="AAY41" s="18"/>
      <c r="AAZ41" s="18"/>
      <c r="ABA41" s="18"/>
      <c r="ABB41" s="18"/>
      <c r="ABC41" s="18"/>
      <c r="ABD41" s="18"/>
      <c r="ABE41" s="18"/>
      <c r="ABF41" s="18"/>
      <c r="ABG41" s="18"/>
      <c r="ABH41" s="18"/>
      <c r="ABI41" s="18"/>
      <c r="ABJ41" s="18"/>
      <c r="ABK41" s="18"/>
      <c r="ABL41" s="18"/>
      <c r="ABM41" s="18"/>
      <c r="ABN41" s="18"/>
      <c r="ABO41" s="18"/>
      <c r="ABP41" s="18"/>
      <c r="ABQ41" s="18"/>
      <c r="ABR41" s="18"/>
      <c r="ABS41" s="18"/>
      <c r="ABT41" s="18"/>
      <c r="ABU41" s="18"/>
      <c r="ABV41" s="18"/>
      <c r="ABW41" s="18"/>
      <c r="ABX41" s="18"/>
      <c r="ABY41" s="18"/>
      <c r="ABZ41" s="18"/>
      <c r="ACA41" s="18"/>
      <c r="ACB41" s="18"/>
      <c r="ACC41" s="18"/>
      <c r="ACD41" s="18"/>
      <c r="ACE41" s="18"/>
      <c r="ACF41" s="18"/>
      <c r="ACG41" s="18"/>
      <c r="ACH41" s="18"/>
      <c r="ACI41" s="18"/>
      <c r="ACJ41" s="18"/>
      <c r="ACK41" s="18"/>
      <c r="ACL41" s="18"/>
      <c r="ACM41" s="18"/>
      <c r="ACN41" s="18"/>
      <c r="ACO41" s="18"/>
      <c r="ACP41" s="18"/>
      <c r="ACQ41" s="18"/>
      <c r="ACR41" s="18"/>
      <c r="ACS41" s="18"/>
      <c r="ACT41" s="18"/>
      <c r="ACU41" s="18"/>
      <c r="ACV41" s="18"/>
      <c r="ACW41" s="18"/>
      <c r="ACX41" s="18"/>
      <c r="ACY41" s="18"/>
      <c r="ACZ41" s="18"/>
      <c r="ADA41" s="18"/>
      <c r="ADB41" s="18"/>
      <c r="ADC41" s="18"/>
      <c r="ADD41" s="18"/>
      <c r="ADE41" s="18"/>
      <c r="ADF41" s="18"/>
      <c r="ADG41" s="18"/>
      <c r="ADH41" s="18"/>
      <c r="ADI41" s="18"/>
      <c r="ADJ41" s="18"/>
      <c r="ADK41" s="18"/>
      <c r="ADL41" s="18"/>
      <c r="ADM41" s="18"/>
      <c r="ADN41" s="18"/>
      <c r="ADO41" s="18"/>
      <c r="ADP41" s="18"/>
      <c r="ADQ41" s="18"/>
      <c r="ADR41" s="18"/>
      <c r="ADS41" s="18"/>
      <c r="ADT41" s="18"/>
      <c r="ADU41" s="18"/>
      <c r="ADV41" s="18"/>
      <c r="ADW41" s="18"/>
      <c r="ADX41" s="18"/>
      <c r="ADY41" s="18"/>
      <c r="ADZ41" s="18"/>
      <c r="AEA41" s="18"/>
      <c r="AEB41" s="18"/>
      <c r="AEC41" s="18"/>
      <c r="AED41" s="18"/>
      <c r="AEE41" s="18"/>
      <c r="AEF41" s="18"/>
      <c r="AEG41" s="18"/>
      <c r="AEH41" s="18"/>
      <c r="AEI41" s="18"/>
      <c r="AEJ41" s="18"/>
      <c r="AEK41" s="18"/>
      <c r="AEL41" s="18"/>
      <c r="AEM41" s="18"/>
      <c r="AEN41" s="18"/>
      <c r="AEO41" s="18"/>
      <c r="AEP41" s="18"/>
      <c r="AEQ41" s="18"/>
      <c r="AER41" s="18"/>
      <c r="AES41" s="18"/>
      <c r="AET41" s="18"/>
      <c r="AEU41" s="18"/>
      <c r="AEV41" s="18"/>
      <c r="AEW41" s="18"/>
      <c r="AEX41" s="18"/>
      <c r="AEY41" s="18"/>
      <c r="AEZ41" s="18"/>
      <c r="AFA41" s="18"/>
      <c r="AFB41" s="18"/>
      <c r="AFC41" s="18"/>
      <c r="AFD41" s="18"/>
      <c r="AFE41" s="18"/>
      <c r="AFF41" s="18"/>
      <c r="AFG41" s="18"/>
      <c r="AFH41" s="18"/>
      <c r="AFI41" s="18"/>
      <c r="AFJ41" s="18"/>
      <c r="AFK41" s="18"/>
      <c r="AFL41" s="18"/>
      <c r="AFM41" s="18"/>
      <c r="AFN41" s="18"/>
      <c r="AFO41" s="18"/>
      <c r="AFP41" s="18"/>
      <c r="AFQ41" s="18"/>
      <c r="AFR41" s="18"/>
      <c r="AFS41" s="18"/>
      <c r="AFT41" s="18"/>
      <c r="AFU41" s="18"/>
      <c r="AFV41" s="18"/>
      <c r="AFW41" s="18"/>
      <c r="AFX41" s="18"/>
      <c r="AFY41" s="18"/>
      <c r="AFZ41" s="18"/>
      <c r="AGA41" s="18"/>
      <c r="AGB41" s="18"/>
      <c r="AGC41" s="18"/>
      <c r="AGD41" s="18"/>
      <c r="AGE41" s="18"/>
      <c r="AGF41" s="18"/>
      <c r="AGG41" s="18"/>
      <c r="AGH41" s="18"/>
      <c r="AGI41" s="18"/>
      <c r="AGJ41" s="18"/>
      <c r="AGK41" s="18"/>
      <c r="AGL41" s="18"/>
      <c r="AGM41" s="18"/>
      <c r="AGN41" s="18"/>
      <c r="AGO41" s="18"/>
      <c r="AGP41" s="18"/>
      <c r="AGQ41" s="18"/>
      <c r="AGR41" s="18"/>
      <c r="AGS41" s="18"/>
      <c r="AGT41" s="18"/>
      <c r="AGU41" s="18"/>
      <c r="AGV41" s="18"/>
      <c r="AGW41" s="18"/>
      <c r="AGX41" s="18"/>
      <c r="AGY41" s="18"/>
      <c r="AGZ41" s="18"/>
      <c r="AHA41" s="18"/>
      <c r="AHB41" s="18"/>
      <c r="AHC41" s="18"/>
      <c r="AHD41" s="18"/>
      <c r="AHE41" s="18"/>
      <c r="AHF41" s="18"/>
      <c r="AHG41" s="18"/>
      <c r="AHH41" s="18"/>
      <c r="AHI41" s="18"/>
      <c r="AHJ41" s="18"/>
      <c r="AHK41" s="18"/>
      <c r="AHL41" s="18"/>
      <c r="AHM41" s="18"/>
      <c r="AHN41" s="18"/>
      <c r="AHO41" s="18"/>
      <c r="AHP41" s="18"/>
      <c r="AHQ41" s="18"/>
      <c r="AHR41" s="18"/>
      <c r="AHS41" s="18"/>
      <c r="AHT41" s="18"/>
      <c r="AHU41" s="18"/>
      <c r="AHV41" s="18"/>
      <c r="AHW41" s="18"/>
      <c r="AHX41" s="18"/>
      <c r="AHY41" s="18"/>
      <c r="AHZ41" s="18"/>
      <c r="AIA41" s="18"/>
      <c r="AIB41" s="18"/>
      <c r="AIC41" s="18"/>
      <c r="AID41" s="18"/>
      <c r="AIE41" s="18"/>
      <c r="AIF41" s="18"/>
      <c r="AIG41" s="18"/>
      <c r="AIH41" s="18"/>
      <c r="AII41" s="18"/>
      <c r="AIJ41" s="18"/>
      <c r="AIK41" s="18"/>
      <c r="AIL41" s="18"/>
      <c r="AIM41" s="18"/>
      <c r="AIN41" s="18"/>
      <c r="AIO41" s="18"/>
      <c r="AIP41" s="18"/>
      <c r="AIQ41" s="18"/>
      <c r="AIR41" s="18"/>
      <c r="AIS41" s="18"/>
      <c r="AIT41" s="18"/>
      <c r="AIU41" s="18"/>
      <c r="AIV41" s="18"/>
      <c r="AIW41" s="18"/>
      <c r="AIX41" s="18"/>
      <c r="AIY41" s="18"/>
      <c r="AIZ41" s="18"/>
      <c r="AJA41" s="18"/>
      <c r="AJB41" s="18"/>
      <c r="AJC41" s="18"/>
      <c r="AJD41" s="18"/>
      <c r="AJE41" s="18"/>
      <c r="AJF41" s="18"/>
      <c r="AJG41" s="18"/>
      <c r="AJH41" s="18"/>
      <c r="AJI41" s="18"/>
      <c r="AJJ41" s="18"/>
      <c r="AJK41" s="18"/>
      <c r="AJL41" s="18"/>
      <c r="AJM41" s="18"/>
      <c r="AJN41" s="18"/>
      <c r="AJO41" s="18"/>
      <c r="AJP41" s="18"/>
      <c r="AJQ41" s="18"/>
      <c r="AJR41" s="18"/>
      <c r="AJS41" s="18"/>
      <c r="AJT41" s="18"/>
      <c r="AJU41" s="18"/>
      <c r="AJV41" s="18"/>
      <c r="AJW41" s="18"/>
      <c r="AJX41" s="18"/>
      <c r="AJY41" s="18"/>
      <c r="AJZ41" s="18"/>
      <c r="AKA41" s="18"/>
      <c r="AKB41" s="18"/>
      <c r="AKC41" s="18"/>
      <c r="AKD41" s="18"/>
      <c r="AKE41" s="18"/>
      <c r="AKF41" s="18"/>
      <c r="AKG41" s="18"/>
      <c r="AKH41" s="18"/>
      <c r="AKI41" s="18"/>
      <c r="AKJ41" s="18"/>
      <c r="AKK41" s="18"/>
      <c r="AKL41" s="18"/>
      <c r="AKM41" s="18"/>
      <c r="AKN41" s="18"/>
      <c r="AKO41" s="18"/>
      <c r="AKP41" s="18"/>
      <c r="AKQ41" s="18"/>
      <c r="AKR41" s="18"/>
      <c r="AKS41" s="18"/>
      <c r="AKT41" s="18"/>
      <c r="AKU41" s="18"/>
      <c r="AKV41" s="18"/>
      <c r="AKW41" s="18"/>
      <c r="AKX41" s="18"/>
      <c r="AKY41" s="18"/>
      <c r="AKZ41" s="18"/>
      <c r="ALA41" s="18"/>
      <c r="ALB41" s="18"/>
      <c r="ALC41" s="18"/>
      <c r="ALD41" s="18"/>
      <c r="ALE41" s="18"/>
      <c r="ALF41" s="18"/>
      <c r="ALG41" s="18"/>
      <c r="ALH41" s="18"/>
      <c r="ALI41" s="18"/>
      <c r="ALJ41" s="18"/>
      <c r="ALK41" s="18"/>
      <c r="ALL41" s="18"/>
      <c r="ALM41" s="18"/>
      <c r="ALN41" s="18"/>
      <c r="ALO41" s="18"/>
      <c r="ALP41" s="18"/>
      <c r="ALQ41" s="18"/>
      <c r="ALR41" s="18"/>
      <c r="ALS41" s="18"/>
      <c r="ALT41" s="18"/>
      <c r="ALU41" s="18"/>
      <c r="ALV41" s="18"/>
      <c r="ALW41" s="18"/>
      <c r="ALX41" s="18"/>
      <c r="ALY41" s="18"/>
      <c r="ALZ41" s="18"/>
      <c r="AMA41" s="18"/>
      <c r="AMB41" s="18"/>
      <c r="AMC41" s="18"/>
      <c r="AMD41" s="18"/>
    </row>
    <row r="42" spans="1:1018" s="17" customFormat="1" ht="15.75" x14ac:dyDescent="0.25">
      <c r="A42" s="22" t="s">
        <v>84</v>
      </c>
      <c r="B42" s="25" t="s">
        <v>85</v>
      </c>
      <c r="C42" s="24" t="s">
        <v>31</v>
      </c>
      <c r="D42" s="33" t="s">
        <v>32</v>
      </c>
      <c r="E42" s="32" t="s">
        <v>32</v>
      </c>
      <c r="F42" s="33" t="s">
        <v>32</v>
      </c>
      <c r="G42" s="34">
        <f t="shared" ref="G42" si="62">H42</f>
        <v>16.14621941</v>
      </c>
      <c r="H42" s="34">
        <f t="shared" ref="H42" si="63">SUM(J42,L42,N42,P42)</f>
        <v>16.14621941</v>
      </c>
      <c r="I42" s="34">
        <f t="shared" ref="I42" si="64">SUM(K42,M42,O42,Q42)</f>
        <v>8.6526272900000016</v>
      </c>
      <c r="J42" s="34">
        <f t="shared" ref="J42:Q42" si="65">SUM(J43:J46)</f>
        <v>0</v>
      </c>
      <c r="K42" s="34">
        <f t="shared" si="65"/>
        <v>0</v>
      </c>
      <c r="L42" s="34">
        <f t="shared" si="65"/>
        <v>0</v>
      </c>
      <c r="M42" s="34">
        <f t="shared" si="65"/>
        <v>0.37023191999999999</v>
      </c>
      <c r="N42" s="34">
        <f t="shared" si="65"/>
        <v>0</v>
      </c>
      <c r="O42" s="34">
        <f t="shared" si="65"/>
        <v>2.2627245199999999</v>
      </c>
      <c r="P42" s="28">
        <f t="shared" si="65"/>
        <v>16.14621941</v>
      </c>
      <c r="Q42" s="34">
        <f t="shared" si="65"/>
        <v>6.0196708500000007</v>
      </c>
      <c r="R42" s="34">
        <f t="shared" ref="R42" si="66">H42-I42</f>
        <v>7.4935921199999989</v>
      </c>
      <c r="S42" s="34" t="s">
        <v>32</v>
      </c>
      <c r="T42" s="34">
        <f t="shared" ref="T42" si="67">I42-H42</f>
        <v>-7.4935921199999989</v>
      </c>
      <c r="U42" s="28" t="s">
        <v>32</v>
      </c>
      <c r="V42" s="32" t="s">
        <v>32</v>
      </c>
      <c r="W42" s="106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9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  <c r="IW42" s="18"/>
      <c r="IX42" s="18"/>
      <c r="IY42" s="18"/>
      <c r="IZ42" s="18"/>
      <c r="JA42" s="18"/>
      <c r="JB42" s="18"/>
      <c r="JC42" s="18"/>
      <c r="JD42" s="18"/>
      <c r="JE42" s="18"/>
      <c r="JF42" s="18"/>
      <c r="JG42" s="18"/>
      <c r="JH42" s="18"/>
      <c r="JI42" s="18"/>
      <c r="JJ42" s="18"/>
      <c r="JK42" s="18"/>
      <c r="JL42" s="18"/>
      <c r="JM42" s="18"/>
      <c r="JN42" s="18"/>
      <c r="JO42" s="18"/>
      <c r="JP42" s="18"/>
      <c r="JQ42" s="18"/>
      <c r="JR42" s="18"/>
      <c r="JS42" s="18"/>
      <c r="JT42" s="18"/>
      <c r="JU42" s="18"/>
      <c r="JV42" s="18"/>
      <c r="JW42" s="18"/>
      <c r="JX42" s="18"/>
      <c r="JY42" s="18"/>
      <c r="JZ42" s="18"/>
      <c r="KA42" s="18"/>
      <c r="KB42" s="18"/>
      <c r="KC42" s="18"/>
      <c r="KD42" s="18"/>
      <c r="KE42" s="18"/>
      <c r="KF42" s="18"/>
      <c r="KG42" s="18"/>
      <c r="KH42" s="18"/>
      <c r="KI42" s="18"/>
      <c r="KJ42" s="18"/>
      <c r="KK42" s="18"/>
      <c r="KL42" s="18"/>
      <c r="KM42" s="18"/>
      <c r="KN42" s="18"/>
      <c r="KO42" s="18"/>
      <c r="KP42" s="18"/>
      <c r="KQ42" s="18"/>
      <c r="KR42" s="18"/>
      <c r="KS42" s="18"/>
      <c r="KT42" s="18"/>
      <c r="KU42" s="18"/>
      <c r="KV42" s="18"/>
      <c r="KW42" s="18"/>
      <c r="KX42" s="18"/>
      <c r="KY42" s="18"/>
      <c r="KZ42" s="18"/>
      <c r="LA42" s="18"/>
      <c r="LB42" s="18"/>
      <c r="LC42" s="18"/>
      <c r="LD42" s="18"/>
      <c r="LE42" s="18"/>
      <c r="LF42" s="18"/>
      <c r="LG42" s="18"/>
      <c r="LH42" s="18"/>
      <c r="LI42" s="18"/>
      <c r="LJ42" s="18"/>
      <c r="LK42" s="18"/>
      <c r="LL42" s="18"/>
      <c r="LM42" s="18"/>
      <c r="LN42" s="18"/>
      <c r="LO42" s="18"/>
      <c r="LP42" s="18"/>
      <c r="LQ42" s="18"/>
      <c r="LR42" s="18"/>
      <c r="LS42" s="18"/>
      <c r="LT42" s="18"/>
      <c r="LU42" s="18"/>
      <c r="LV42" s="18"/>
      <c r="LW42" s="18"/>
      <c r="LX42" s="18"/>
      <c r="LY42" s="18"/>
      <c r="LZ42" s="18"/>
      <c r="MA42" s="18"/>
      <c r="MB42" s="18"/>
      <c r="MC42" s="18"/>
      <c r="MD42" s="18"/>
      <c r="ME42" s="18"/>
      <c r="MF42" s="18"/>
      <c r="MG42" s="18"/>
      <c r="MH42" s="18"/>
      <c r="MI42" s="18"/>
      <c r="MJ42" s="18"/>
      <c r="MK42" s="18"/>
      <c r="ML42" s="18"/>
      <c r="MM42" s="18"/>
      <c r="MN42" s="18"/>
      <c r="MO42" s="18"/>
      <c r="MP42" s="18"/>
      <c r="MQ42" s="18"/>
      <c r="MR42" s="18"/>
      <c r="MS42" s="18"/>
      <c r="MT42" s="18"/>
      <c r="MU42" s="18"/>
      <c r="MV42" s="18"/>
      <c r="MW42" s="18"/>
      <c r="MX42" s="18"/>
      <c r="MY42" s="18"/>
      <c r="MZ42" s="18"/>
      <c r="NA42" s="18"/>
      <c r="NB42" s="18"/>
      <c r="NC42" s="18"/>
      <c r="ND42" s="18"/>
      <c r="NE42" s="18"/>
      <c r="NF42" s="18"/>
      <c r="NG42" s="18"/>
      <c r="NH42" s="18"/>
      <c r="NI42" s="18"/>
      <c r="NJ42" s="18"/>
      <c r="NK42" s="18"/>
      <c r="NL42" s="18"/>
      <c r="NM42" s="18"/>
      <c r="NN42" s="18"/>
      <c r="NO42" s="18"/>
      <c r="NP42" s="18"/>
      <c r="NQ42" s="18"/>
      <c r="NR42" s="18"/>
      <c r="NS42" s="18"/>
      <c r="NT42" s="18"/>
      <c r="NU42" s="18"/>
      <c r="NV42" s="18"/>
      <c r="NW42" s="18"/>
      <c r="NX42" s="18"/>
      <c r="NY42" s="18"/>
      <c r="NZ42" s="18"/>
      <c r="OA42" s="18"/>
      <c r="OB42" s="18"/>
      <c r="OC42" s="18"/>
      <c r="OD42" s="18"/>
      <c r="OE42" s="18"/>
      <c r="OF42" s="18"/>
      <c r="OG42" s="18"/>
      <c r="OH42" s="18"/>
      <c r="OI42" s="18"/>
      <c r="OJ42" s="18"/>
      <c r="OK42" s="18"/>
      <c r="OL42" s="18"/>
      <c r="OM42" s="18"/>
      <c r="ON42" s="18"/>
      <c r="OO42" s="18"/>
      <c r="OP42" s="18"/>
      <c r="OQ42" s="18"/>
      <c r="OR42" s="18"/>
      <c r="OS42" s="18"/>
      <c r="OT42" s="18"/>
      <c r="OU42" s="18"/>
      <c r="OV42" s="18"/>
      <c r="OW42" s="18"/>
      <c r="OX42" s="18"/>
      <c r="OY42" s="18"/>
      <c r="OZ42" s="18"/>
      <c r="PA42" s="18"/>
      <c r="PB42" s="18"/>
      <c r="PC42" s="18"/>
      <c r="PD42" s="18"/>
      <c r="PE42" s="18"/>
      <c r="PF42" s="18"/>
      <c r="PG42" s="18"/>
      <c r="PH42" s="18"/>
      <c r="PI42" s="18"/>
      <c r="PJ42" s="18"/>
      <c r="PK42" s="18"/>
      <c r="PL42" s="18"/>
      <c r="PM42" s="18"/>
      <c r="PN42" s="18"/>
      <c r="PO42" s="18"/>
      <c r="PP42" s="18"/>
      <c r="PQ42" s="18"/>
      <c r="PR42" s="18"/>
      <c r="PS42" s="18"/>
      <c r="PT42" s="18"/>
      <c r="PU42" s="18"/>
      <c r="PV42" s="18"/>
      <c r="PW42" s="18"/>
      <c r="PX42" s="18"/>
      <c r="PY42" s="18"/>
      <c r="PZ42" s="18"/>
      <c r="QA42" s="18"/>
      <c r="QB42" s="18"/>
      <c r="QC42" s="18"/>
      <c r="QD42" s="18"/>
      <c r="QE42" s="18"/>
      <c r="QF42" s="18"/>
      <c r="QG42" s="18"/>
      <c r="QH42" s="18"/>
      <c r="QI42" s="18"/>
      <c r="QJ42" s="18"/>
      <c r="QK42" s="18"/>
      <c r="QL42" s="18"/>
      <c r="QM42" s="18"/>
      <c r="QN42" s="18"/>
      <c r="QO42" s="18"/>
      <c r="QP42" s="18"/>
      <c r="QQ42" s="18"/>
      <c r="QR42" s="18"/>
      <c r="QS42" s="18"/>
      <c r="QT42" s="18"/>
      <c r="QU42" s="18"/>
      <c r="QV42" s="18"/>
      <c r="QW42" s="18"/>
      <c r="QX42" s="18"/>
      <c r="QY42" s="18"/>
      <c r="QZ42" s="18"/>
      <c r="RA42" s="18"/>
      <c r="RB42" s="18"/>
      <c r="RC42" s="18"/>
      <c r="RD42" s="18"/>
      <c r="RE42" s="18"/>
      <c r="RF42" s="18"/>
      <c r="RG42" s="18"/>
      <c r="RH42" s="18"/>
      <c r="RI42" s="18"/>
      <c r="RJ42" s="18"/>
      <c r="RK42" s="18"/>
      <c r="RL42" s="18"/>
      <c r="RM42" s="18"/>
      <c r="RN42" s="18"/>
      <c r="RO42" s="18"/>
      <c r="RP42" s="18"/>
      <c r="RQ42" s="18"/>
      <c r="RR42" s="18"/>
      <c r="RS42" s="18"/>
      <c r="RT42" s="18"/>
      <c r="RU42" s="18"/>
      <c r="RV42" s="18"/>
      <c r="RW42" s="18"/>
      <c r="RX42" s="18"/>
      <c r="RY42" s="18"/>
      <c r="RZ42" s="18"/>
      <c r="SA42" s="18"/>
      <c r="SB42" s="18"/>
      <c r="SC42" s="18"/>
      <c r="SD42" s="18"/>
      <c r="SE42" s="18"/>
      <c r="SF42" s="18"/>
      <c r="SG42" s="18"/>
      <c r="SH42" s="18"/>
      <c r="SI42" s="18"/>
      <c r="SJ42" s="18"/>
      <c r="SK42" s="18"/>
      <c r="SL42" s="18"/>
      <c r="SM42" s="18"/>
      <c r="SN42" s="18"/>
      <c r="SO42" s="18"/>
      <c r="SP42" s="18"/>
      <c r="SQ42" s="18"/>
      <c r="SR42" s="18"/>
      <c r="SS42" s="18"/>
      <c r="ST42" s="18"/>
      <c r="SU42" s="18"/>
      <c r="SV42" s="18"/>
      <c r="SW42" s="18"/>
      <c r="SX42" s="18"/>
      <c r="SY42" s="18"/>
      <c r="SZ42" s="18"/>
      <c r="TA42" s="18"/>
      <c r="TB42" s="18"/>
      <c r="TC42" s="18"/>
      <c r="TD42" s="18"/>
      <c r="TE42" s="18"/>
      <c r="TF42" s="18"/>
      <c r="TG42" s="18"/>
      <c r="TH42" s="18"/>
      <c r="TI42" s="18"/>
      <c r="TJ42" s="18"/>
      <c r="TK42" s="18"/>
      <c r="TL42" s="18"/>
      <c r="TM42" s="18"/>
      <c r="TN42" s="18"/>
      <c r="TO42" s="18"/>
      <c r="TP42" s="18"/>
      <c r="TQ42" s="18"/>
      <c r="TR42" s="18"/>
      <c r="TS42" s="18"/>
      <c r="TT42" s="18"/>
      <c r="TU42" s="18"/>
      <c r="TV42" s="18"/>
      <c r="TW42" s="18"/>
      <c r="TX42" s="18"/>
      <c r="TY42" s="18"/>
      <c r="TZ42" s="18"/>
      <c r="UA42" s="18"/>
      <c r="UB42" s="18"/>
      <c r="UC42" s="18"/>
      <c r="UD42" s="18"/>
      <c r="UE42" s="18"/>
      <c r="UF42" s="18"/>
      <c r="UG42" s="18"/>
      <c r="UH42" s="18"/>
      <c r="UI42" s="18"/>
      <c r="UJ42" s="18"/>
      <c r="UK42" s="18"/>
      <c r="UL42" s="18"/>
      <c r="UM42" s="18"/>
      <c r="UN42" s="18"/>
      <c r="UO42" s="18"/>
      <c r="UP42" s="18"/>
      <c r="UQ42" s="18"/>
      <c r="UR42" s="18"/>
      <c r="US42" s="18"/>
      <c r="UT42" s="18"/>
      <c r="UU42" s="18"/>
      <c r="UV42" s="18"/>
      <c r="UW42" s="18"/>
      <c r="UX42" s="18"/>
      <c r="UY42" s="18"/>
      <c r="UZ42" s="18"/>
      <c r="VA42" s="18"/>
      <c r="VB42" s="18"/>
      <c r="VC42" s="18"/>
      <c r="VD42" s="18"/>
      <c r="VE42" s="18"/>
      <c r="VF42" s="18"/>
      <c r="VG42" s="18"/>
      <c r="VH42" s="18"/>
      <c r="VI42" s="18"/>
      <c r="VJ42" s="18"/>
      <c r="VK42" s="18"/>
      <c r="VL42" s="18"/>
      <c r="VM42" s="18"/>
      <c r="VN42" s="18"/>
      <c r="VO42" s="18"/>
      <c r="VP42" s="18"/>
      <c r="VQ42" s="18"/>
      <c r="VR42" s="18"/>
      <c r="VS42" s="18"/>
      <c r="VT42" s="18"/>
      <c r="VU42" s="18"/>
      <c r="VV42" s="18"/>
      <c r="VW42" s="18"/>
      <c r="VX42" s="18"/>
      <c r="VY42" s="18"/>
      <c r="VZ42" s="18"/>
      <c r="WA42" s="18"/>
      <c r="WB42" s="18"/>
      <c r="WC42" s="18"/>
      <c r="WD42" s="18"/>
      <c r="WE42" s="18"/>
      <c r="WF42" s="18"/>
      <c r="WG42" s="18"/>
      <c r="WH42" s="18"/>
      <c r="WI42" s="18"/>
      <c r="WJ42" s="18"/>
      <c r="WK42" s="18"/>
      <c r="WL42" s="18"/>
      <c r="WM42" s="18"/>
      <c r="WN42" s="18"/>
      <c r="WO42" s="18"/>
      <c r="WP42" s="18"/>
      <c r="WQ42" s="18"/>
      <c r="WR42" s="18"/>
      <c r="WS42" s="18"/>
      <c r="WT42" s="18"/>
      <c r="WU42" s="18"/>
      <c r="WV42" s="18"/>
      <c r="WW42" s="18"/>
      <c r="WX42" s="18"/>
      <c r="WY42" s="18"/>
      <c r="WZ42" s="18"/>
      <c r="XA42" s="18"/>
      <c r="XB42" s="18"/>
      <c r="XC42" s="18"/>
      <c r="XD42" s="18"/>
      <c r="XE42" s="18"/>
      <c r="XF42" s="18"/>
      <c r="XG42" s="18"/>
      <c r="XH42" s="18"/>
      <c r="XI42" s="18"/>
      <c r="XJ42" s="18"/>
      <c r="XK42" s="18"/>
      <c r="XL42" s="18"/>
      <c r="XM42" s="18"/>
      <c r="XN42" s="18"/>
      <c r="XO42" s="18"/>
      <c r="XP42" s="18"/>
      <c r="XQ42" s="18"/>
      <c r="XR42" s="18"/>
      <c r="XS42" s="18"/>
      <c r="XT42" s="18"/>
      <c r="XU42" s="18"/>
      <c r="XV42" s="18"/>
      <c r="XW42" s="18"/>
      <c r="XX42" s="18"/>
      <c r="XY42" s="18"/>
      <c r="XZ42" s="18"/>
      <c r="YA42" s="18"/>
      <c r="YB42" s="18"/>
      <c r="YC42" s="18"/>
      <c r="YD42" s="18"/>
      <c r="YE42" s="18"/>
      <c r="YF42" s="18"/>
      <c r="YG42" s="18"/>
      <c r="YH42" s="18"/>
      <c r="YI42" s="18"/>
      <c r="YJ42" s="18"/>
      <c r="YK42" s="18"/>
      <c r="YL42" s="18"/>
      <c r="YM42" s="18"/>
      <c r="YN42" s="18"/>
      <c r="YO42" s="18"/>
      <c r="YP42" s="18"/>
      <c r="YQ42" s="18"/>
      <c r="YR42" s="18"/>
      <c r="YS42" s="18"/>
      <c r="YT42" s="18"/>
      <c r="YU42" s="18"/>
      <c r="YV42" s="18"/>
      <c r="YW42" s="18"/>
      <c r="YX42" s="18"/>
      <c r="YY42" s="18"/>
      <c r="YZ42" s="18"/>
      <c r="ZA42" s="18"/>
      <c r="ZB42" s="18"/>
      <c r="ZC42" s="18"/>
      <c r="ZD42" s="18"/>
      <c r="ZE42" s="18"/>
      <c r="ZF42" s="18"/>
      <c r="ZG42" s="18"/>
      <c r="ZH42" s="18"/>
      <c r="ZI42" s="18"/>
      <c r="ZJ42" s="18"/>
      <c r="ZK42" s="18"/>
      <c r="ZL42" s="18"/>
      <c r="ZM42" s="18"/>
      <c r="ZN42" s="18"/>
      <c r="ZO42" s="18"/>
      <c r="ZP42" s="18"/>
      <c r="ZQ42" s="18"/>
      <c r="ZR42" s="18"/>
      <c r="ZS42" s="18"/>
      <c r="ZT42" s="18"/>
      <c r="ZU42" s="18"/>
      <c r="ZV42" s="18"/>
      <c r="ZW42" s="18"/>
      <c r="ZX42" s="18"/>
      <c r="ZY42" s="18"/>
      <c r="ZZ42" s="18"/>
      <c r="AAA42" s="18"/>
      <c r="AAB42" s="18"/>
      <c r="AAC42" s="18"/>
      <c r="AAD42" s="18"/>
      <c r="AAE42" s="18"/>
      <c r="AAF42" s="18"/>
      <c r="AAG42" s="18"/>
      <c r="AAH42" s="18"/>
      <c r="AAI42" s="18"/>
      <c r="AAJ42" s="18"/>
      <c r="AAK42" s="18"/>
      <c r="AAL42" s="18"/>
      <c r="AAM42" s="18"/>
      <c r="AAN42" s="18"/>
      <c r="AAO42" s="18"/>
      <c r="AAP42" s="18"/>
      <c r="AAQ42" s="18"/>
      <c r="AAR42" s="18"/>
      <c r="AAS42" s="18"/>
      <c r="AAT42" s="18"/>
      <c r="AAU42" s="18"/>
      <c r="AAV42" s="18"/>
      <c r="AAW42" s="18"/>
      <c r="AAX42" s="18"/>
      <c r="AAY42" s="18"/>
      <c r="AAZ42" s="18"/>
      <c r="ABA42" s="18"/>
      <c r="ABB42" s="18"/>
      <c r="ABC42" s="18"/>
      <c r="ABD42" s="18"/>
      <c r="ABE42" s="18"/>
      <c r="ABF42" s="18"/>
      <c r="ABG42" s="18"/>
      <c r="ABH42" s="18"/>
      <c r="ABI42" s="18"/>
      <c r="ABJ42" s="18"/>
      <c r="ABK42" s="18"/>
      <c r="ABL42" s="18"/>
      <c r="ABM42" s="18"/>
      <c r="ABN42" s="18"/>
      <c r="ABO42" s="18"/>
      <c r="ABP42" s="18"/>
      <c r="ABQ42" s="18"/>
      <c r="ABR42" s="18"/>
      <c r="ABS42" s="18"/>
      <c r="ABT42" s="18"/>
      <c r="ABU42" s="18"/>
      <c r="ABV42" s="18"/>
      <c r="ABW42" s="18"/>
      <c r="ABX42" s="18"/>
      <c r="ABY42" s="18"/>
      <c r="ABZ42" s="18"/>
      <c r="ACA42" s="18"/>
      <c r="ACB42" s="18"/>
      <c r="ACC42" s="18"/>
      <c r="ACD42" s="18"/>
      <c r="ACE42" s="18"/>
      <c r="ACF42" s="18"/>
      <c r="ACG42" s="18"/>
      <c r="ACH42" s="18"/>
      <c r="ACI42" s="18"/>
      <c r="ACJ42" s="18"/>
      <c r="ACK42" s="18"/>
      <c r="ACL42" s="18"/>
      <c r="ACM42" s="18"/>
      <c r="ACN42" s="18"/>
      <c r="ACO42" s="18"/>
      <c r="ACP42" s="18"/>
      <c r="ACQ42" s="18"/>
      <c r="ACR42" s="18"/>
      <c r="ACS42" s="18"/>
      <c r="ACT42" s="18"/>
      <c r="ACU42" s="18"/>
      <c r="ACV42" s="18"/>
      <c r="ACW42" s="18"/>
      <c r="ACX42" s="18"/>
      <c r="ACY42" s="18"/>
      <c r="ACZ42" s="18"/>
      <c r="ADA42" s="18"/>
      <c r="ADB42" s="18"/>
      <c r="ADC42" s="18"/>
      <c r="ADD42" s="18"/>
      <c r="ADE42" s="18"/>
      <c r="ADF42" s="18"/>
      <c r="ADG42" s="18"/>
      <c r="ADH42" s="18"/>
      <c r="ADI42" s="18"/>
      <c r="ADJ42" s="18"/>
      <c r="ADK42" s="18"/>
      <c r="ADL42" s="18"/>
      <c r="ADM42" s="18"/>
      <c r="ADN42" s="18"/>
      <c r="ADO42" s="18"/>
      <c r="ADP42" s="18"/>
      <c r="ADQ42" s="18"/>
      <c r="ADR42" s="18"/>
      <c r="ADS42" s="18"/>
      <c r="ADT42" s="18"/>
      <c r="ADU42" s="18"/>
      <c r="ADV42" s="18"/>
      <c r="ADW42" s="18"/>
      <c r="ADX42" s="18"/>
      <c r="ADY42" s="18"/>
      <c r="ADZ42" s="18"/>
      <c r="AEA42" s="18"/>
      <c r="AEB42" s="18"/>
      <c r="AEC42" s="18"/>
      <c r="AED42" s="18"/>
      <c r="AEE42" s="18"/>
      <c r="AEF42" s="18"/>
      <c r="AEG42" s="18"/>
      <c r="AEH42" s="18"/>
      <c r="AEI42" s="18"/>
      <c r="AEJ42" s="18"/>
      <c r="AEK42" s="18"/>
      <c r="AEL42" s="18"/>
      <c r="AEM42" s="18"/>
      <c r="AEN42" s="18"/>
      <c r="AEO42" s="18"/>
      <c r="AEP42" s="18"/>
      <c r="AEQ42" s="18"/>
      <c r="AER42" s="18"/>
      <c r="AES42" s="18"/>
      <c r="AET42" s="18"/>
      <c r="AEU42" s="18"/>
      <c r="AEV42" s="18"/>
      <c r="AEW42" s="18"/>
      <c r="AEX42" s="18"/>
      <c r="AEY42" s="18"/>
      <c r="AEZ42" s="18"/>
      <c r="AFA42" s="18"/>
      <c r="AFB42" s="18"/>
      <c r="AFC42" s="18"/>
      <c r="AFD42" s="18"/>
      <c r="AFE42" s="18"/>
      <c r="AFF42" s="18"/>
      <c r="AFG42" s="18"/>
      <c r="AFH42" s="18"/>
      <c r="AFI42" s="18"/>
      <c r="AFJ42" s="18"/>
      <c r="AFK42" s="18"/>
      <c r="AFL42" s="18"/>
      <c r="AFM42" s="18"/>
      <c r="AFN42" s="18"/>
      <c r="AFO42" s="18"/>
      <c r="AFP42" s="18"/>
      <c r="AFQ42" s="18"/>
      <c r="AFR42" s="18"/>
      <c r="AFS42" s="18"/>
      <c r="AFT42" s="18"/>
      <c r="AFU42" s="18"/>
      <c r="AFV42" s="18"/>
      <c r="AFW42" s="18"/>
      <c r="AFX42" s="18"/>
      <c r="AFY42" s="18"/>
      <c r="AFZ42" s="18"/>
      <c r="AGA42" s="18"/>
      <c r="AGB42" s="18"/>
      <c r="AGC42" s="18"/>
      <c r="AGD42" s="18"/>
      <c r="AGE42" s="18"/>
      <c r="AGF42" s="18"/>
      <c r="AGG42" s="18"/>
      <c r="AGH42" s="18"/>
      <c r="AGI42" s="18"/>
      <c r="AGJ42" s="18"/>
      <c r="AGK42" s="18"/>
      <c r="AGL42" s="18"/>
      <c r="AGM42" s="18"/>
      <c r="AGN42" s="18"/>
      <c r="AGO42" s="18"/>
      <c r="AGP42" s="18"/>
      <c r="AGQ42" s="18"/>
      <c r="AGR42" s="18"/>
      <c r="AGS42" s="18"/>
      <c r="AGT42" s="18"/>
      <c r="AGU42" s="18"/>
      <c r="AGV42" s="18"/>
      <c r="AGW42" s="18"/>
      <c r="AGX42" s="18"/>
      <c r="AGY42" s="18"/>
      <c r="AGZ42" s="18"/>
      <c r="AHA42" s="18"/>
      <c r="AHB42" s="18"/>
      <c r="AHC42" s="18"/>
      <c r="AHD42" s="18"/>
      <c r="AHE42" s="18"/>
      <c r="AHF42" s="18"/>
      <c r="AHG42" s="18"/>
      <c r="AHH42" s="18"/>
      <c r="AHI42" s="18"/>
      <c r="AHJ42" s="18"/>
      <c r="AHK42" s="18"/>
      <c r="AHL42" s="18"/>
      <c r="AHM42" s="18"/>
      <c r="AHN42" s="18"/>
      <c r="AHO42" s="18"/>
      <c r="AHP42" s="18"/>
      <c r="AHQ42" s="18"/>
      <c r="AHR42" s="18"/>
      <c r="AHS42" s="18"/>
      <c r="AHT42" s="18"/>
      <c r="AHU42" s="18"/>
      <c r="AHV42" s="18"/>
      <c r="AHW42" s="18"/>
      <c r="AHX42" s="18"/>
      <c r="AHY42" s="18"/>
      <c r="AHZ42" s="18"/>
      <c r="AIA42" s="18"/>
      <c r="AIB42" s="18"/>
      <c r="AIC42" s="18"/>
      <c r="AID42" s="18"/>
      <c r="AIE42" s="18"/>
      <c r="AIF42" s="18"/>
      <c r="AIG42" s="18"/>
      <c r="AIH42" s="18"/>
      <c r="AII42" s="18"/>
      <c r="AIJ42" s="18"/>
      <c r="AIK42" s="18"/>
      <c r="AIL42" s="18"/>
      <c r="AIM42" s="18"/>
      <c r="AIN42" s="18"/>
      <c r="AIO42" s="18"/>
      <c r="AIP42" s="18"/>
      <c r="AIQ42" s="18"/>
      <c r="AIR42" s="18"/>
      <c r="AIS42" s="18"/>
      <c r="AIT42" s="18"/>
      <c r="AIU42" s="18"/>
      <c r="AIV42" s="18"/>
      <c r="AIW42" s="18"/>
      <c r="AIX42" s="18"/>
      <c r="AIY42" s="18"/>
      <c r="AIZ42" s="18"/>
      <c r="AJA42" s="18"/>
      <c r="AJB42" s="18"/>
      <c r="AJC42" s="18"/>
      <c r="AJD42" s="18"/>
      <c r="AJE42" s="18"/>
      <c r="AJF42" s="18"/>
      <c r="AJG42" s="18"/>
      <c r="AJH42" s="18"/>
      <c r="AJI42" s="18"/>
      <c r="AJJ42" s="18"/>
      <c r="AJK42" s="18"/>
      <c r="AJL42" s="18"/>
      <c r="AJM42" s="18"/>
      <c r="AJN42" s="18"/>
      <c r="AJO42" s="18"/>
      <c r="AJP42" s="18"/>
      <c r="AJQ42" s="18"/>
      <c r="AJR42" s="18"/>
      <c r="AJS42" s="18"/>
      <c r="AJT42" s="18"/>
      <c r="AJU42" s="18"/>
      <c r="AJV42" s="18"/>
      <c r="AJW42" s="18"/>
      <c r="AJX42" s="18"/>
      <c r="AJY42" s="18"/>
      <c r="AJZ42" s="18"/>
      <c r="AKA42" s="18"/>
      <c r="AKB42" s="18"/>
      <c r="AKC42" s="18"/>
      <c r="AKD42" s="18"/>
      <c r="AKE42" s="18"/>
      <c r="AKF42" s="18"/>
      <c r="AKG42" s="18"/>
      <c r="AKH42" s="18"/>
      <c r="AKI42" s="18"/>
      <c r="AKJ42" s="18"/>
      <c r="AKK42" s="18"/>
      <c r="AKL42" s="18"/>
      <c r="AKM42" s="18"/>
      <c r="AKN42" s="18"/>
      <c r="AKO42" s="18"/>
      <c r="AKP42" s="18"/>
      <c r="AKQ42" s="18"/>
      <c r="AKR42" s="18"/>
      <c r="AKS42" s="18"/>
      <c r="AKT42" s="18"/>
      <c r="AKU42" s="18"/>
      <c r="AKV42" s="18"/>
      <c r="AKW42" s="18"/>
      <c r="AKX42" s="18"/>
      <c r="AKY42" s="18"/>
      <c r="AKZ42" s="18"/>
      <c r="ALA42" s="18"/>
      <c r="ALB42" s="18"/>
      <c r="ALC42" s="18"/>
      <c r="ALD42" s="18"/>
      <c r="ALE42" s="18"/>
      <c r="ALF42" s="18"/>
      <c r="ALG42" s="18"/>
      <c r="ALH42" s="18"/>
      <c r="ALI42" s="18"/>
      <c r="ALJ42" s="18"/>
      <c r="ALK42" s="18"/>
      <c r="ALL42" s="18"/>
      <c r="ALM42" s="18"/>
      <c r="ALN42" s="18"/>
      <c r="ALO42" s="18"/>
      <c r="ALP42" s="18"/>
      <c r="ALQ42" s="18"/>
      <c r="ALR42" s="18"/>
      <c r="ALS42" s="18"/>
      <c r="ALT42" s="18"/>
      <c r="ALU42" s="18"/>
      <c r="ALV42" s="18"/>
      <c r="ALW42" s="18"/>
      <c r="ALX42" s="18"/>
      <c r="ALY42" s="18"/>
      <c r="ALZ42" s="18"/>
      <c r="AMA42" s="18"/>
      <c r="AMB42" s="18"/>
      <c r="AMC42" s="18"/>
      <c r="AMD42" s="18"/>
    </row>
    <row r="43" spans="1:1018" s="17" customFormat="1" ht="38.25" customHeight="1" x14ac:dyDescent="0.25">
      <c r="A43" s="13" t="s">
        <v>84</v>
      </c>
      <c r="B43" s="89" t="s">
        <v>262</v>
      </c>
      <c r="C43" s="90" t="s">
        <v>117</v>
      </c>
      <c r="D43" s="21" t="s">
        <v>32</v>
      </c>
      <c r="E43" s="4" t="s">
        <v>32</v>
      </c>
      <c r="F43" s="21" t="s">
        <v>32</v>
      </c>
      <c r="G43" s="29">
        <f t="shared" ref="G43:G46" si="68">H43</f>
        <v>0.47124444999999998</v>
      </c>
      <c r="H43" s="29">
        <f t="shared" ref="H43:H46" si="69">SUM(J43,L43,N43,P43)</f>
        <v>0.47124444999999998</v>
      </c>
      <c r="I43" s="29">
        <f t="shared" ref="I43:I46" si="70">SUM(K43,M43,O43,Q43)</f>
        <v>0.54766046999999995</v>
      </c>
      <c r="J43" s="29">
        <v>0</v>
      </c>
      <c r="K43" s="29">
        <v>0</v>
      </c>
      <c r="L43" s="29">
        <v>0</v>
      </c>
      <c r="M43" s="29">
        <v>0.33223192000000001</v>
      </c>
      <c r="N43" s="29">
        <v>0</v>
      </c>
      <c r="O43" s="29">
        <v>0.20467827999999999</v>
      </c>
      <c r="P43" s="31">
        <v>0.47124444999999998</v>
      </c>
      <c r="Q43" s="29">
        <v>1.0750269999999951E-2</v>
      </c>
      <c r="R43" s="29">
        <f t="shared" ref="R43:R46" si="71">H43-I43</f>
        <v>-7.6416019999999973E-2</v>
      </c>
      <c r="S43" s="29" t="s">
        <v>32</v>
      </c>
      <c r="T43" s="29">
        <f t="shared" ref="T43:T46" si="72">I43-H43</f>
        <v>7.6416019999999973E-2</v>
      </c>
      <c r="U43" s="31" t="s">
        <v>32</v>
      </c>
      <c r="V43" s="4" t="s">
        <v>32</v>
      </c>
      <c r="W43" s="10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9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  <c r="OP43" s="18"/>
      <c r="OQ43" s="18"/>
      <c r="OR43" s="18"/>
      <c r="OS43" s="18"/>
      <c r="OT43" s="18"/>
      <c r="OU43" s="18"/>
      <c r="OV43" s="18"/>
      <c r="OW43" s="18"/>
      <c r="OX43" s="18"/>
      <c r="OY43" s="18"/>
      <c r="OZ43" s="18"/>
      <c r="PA43" s="18"/>
      <c r="PB43" s="18"/>
      <c r="PC43" s="18"/>
      <c r="PD43" s="18"/>
      <c r="PE43" s="18"/>
      <c r="PF43" s="18"/>
      <c r="PG43" s="18"/>
      <c r="PH43" s="18"/>
      <c r="PI43" s="18"/>
      <c r="PJ43" s="18"/>
      <c r="PK43" s="18"/>
      <c r="PL43" s="18"/>
      <c r="PM43" s="18"/>
      <c r="PN43" s="18"/>
      <c r="PO43" s="18"/>
      <c r="PP43" s="18"/>
      <c r="PQ43" s="18"/>
      <c r="PR43" s="18"/>
      <c r="PS43" s="18"/>
      <c r="PT43" s="18"/>
      <c r="PU43" s="18"/>
      <c r="PV43" s="18"/>
      <c r="PW43" s="18"/>
      <c r="PX43" s="18"/>
      <c r="PY43" s="18"/>
      <c r="PZ43" s="18"/>
      <c r="QA43" s="18"/>
      <c r="QB43" s="18"/>
      <c r="QC43" s="18"/>
      <c r="QD43" s="18"/>
      <c r="QE43" s="18"/>
      <c r="QF43" s="18"/>
      <c r="QG43" s="18"/>
      <c r="QH43" s="18"/>
      <c r="QI43" s="18"/>
      <c r="QJ43" s="18"/>
      <c r="QK43" s="18"/>
      <c r="QL43" s="18"/>
      <c r="QM43" s="18"/>
      <c r="QN43" s="18"/>
      <c r="QO43" s="18"/>
      <c r="QP43" s="18"/>
      <c r="QQ43" s="18"/>
      <c r="QR43" s="18"/>
      <c r="QS43" s="18"/>
      <c r="QT43" s="18"/>
      <c r="QU43" s="18"/>
      <c r="QV43" s="18"/>
      <c r="QW43" s="18"/>
      <c r="QX43" s="18"/>
      <c r="QY43" s="18"/>
      <c r="QZ43" s="18"/>
      <c r="RA43" s="18"/>
      <c r="RB43" s="18"/>
      <c r="RC43" s="18"/>
      <c r="RD43" s="18"/>
      <c r="RE43" s="18"/>
      <c r="RF43" s="18"/>
      <c r="RG43" s="18"/>
      <c r="RH43" s="18"/>
      <c r="RI43" s="18"/>
      <c r="RJ43" s="18"/>
      <c r="RK43" s="18"/>
      <c r="RL43" s="18"/>
      <c r="RM43" s="18"/>
      <c r="RN43" s="18"/>
      <c r="RO43" s="18"/>
      <c r="RP43" s="18"/>
      <c r="RQ43" s="18"/>
      <c r="RR43" s="18"/>
      <c r="RS43" s="18"/>
      <c r="RT43" s="18"/>
      <c r="RU43" s="18"/>
      <c r="RV43" s="18"/>
      <c r="RW43" s="18"/>
      <c r="RX43" s="18"/>
      <c r="RY43" s="18"/>
      <c r="RZ43" s="18"/>
      <c r="SA43" s="18"/>
      <c r="SB43" s="18"/>
      <c r="SC43" s="18"/>
      <c r="SD43" s="18"/>
      <c r="SE43" s="18"/>
      <c r="SF43" s="18"/>
      <c r="SG43" s="18"/>
      <c r="SH43" s="18"/>
      <c r="SI43" s="18"/>
      <c r="SJ43" s="18"/>
      <c r="SK43" s="18"/>
      <c r="SL43" s="18"/>
      <c r="SM43" s="18"/>
      <c r="SN43" s="18"/>
      <c r="SO43" s="18"/>
      <c r="SP43" s="18"/>
      <c r="SQ43" s="18"/>
      <c r="SR43" s="18"/>
      <c r="SS43" s="18"/>
      <c r="ST43" s="18"/>
      <c r="SU43" s="18"/>
      <c r="SV43" s="18"/>
      <c r="SW43" s="18"/>
      <c r="SX43" s="18"/>
      <c r="SY43" s="18"/>
      <c r="SZ43" s="18"/>
      <c r="TA43" s="18"/>
      <c r="TB43" s="18"/>
      <c r="TC43" s="18"/>
      <c r="TD43" s="18"/>
      <c r="TE43" s="18"/>
      <c r="TF43" s="18"/>
      <c r="TG43" s="18"/>
      <c r="TH43" s="18"/>
      <c r="TI43" s="18"/>
      <c r="TJ43" s="18"/>
      <c r="TK43" s="18"/>
      <c r="TL43" s="18"/>
      <c r="TM43" s="18"/>
      <c r="TN43" s="18"/>
      <c r="TO43" s="18"/>
      <c r="TP43" s="18"/>
      <c r="TQ43" s="18"/>
      <c r="TR43" s="18"/>
      <c r="TS43" s="18"/>
      <c r="TT43" s="18"/>
      <c r="TU43" s="18"/>
      <c r="TV43" s="18"/>
      <c r="TW43" s="18"/>
      <c r="TX43" s="18"/>
      <c r="TY43" s="18"/>
      <c r="TZ43" s="18"/>
      <c r="UA43" s="18"/>
      <c r="UB43" s="18"/>
      <c r="UC43" s="18"/>
      <c r="UD43" s="18"/>
      <c r="UE43" s="18"/>
      <c r="UF43" s="18"/>
      <c r="UG43" s="18"/>
      <c r="UH43" s="18"/>
      <c r="UI43" s="18"/>
      <c r="UJ43" s="18"/>
      <c r="UK43" s="18"/>
      <c r="UL43" s="18"/>
      <c r="UM43" s="18"/>
      <c r="UN43" s="18"/>
      <c r="UO43" s="18"/>
      <c r="UP43" s="18"/>
      <c r="UQ43" s="18"/>
      <c r="UR43" s="18"/>
      <c r="US43" s="18"/>
      <c r="UT43" s="18"/>
      <c r="UU43" s="18"/>
      <c r="UV43" s="18"/>
      <c r="UW43" s="18"/>
      <c r="UX43" s="18"/>
      <c r="UY43" s="18"/>
      <c r="UZ43" s="18"/>
      <c r="VA43" s="18"/>
      <c r="VB43" s="18"/>
      <c r="VC43" s="18"/>
      <c r="VD43" s="18"/>
      <c r="VE43" s="18"/>
      <c r="VF43" s="18"/>
      <c r="VG43" s="18"/>
      <c r="VH43" s="18"/>
      <c r="VI43" s="18"/>
      <c r="VJ43" s="18"/>
      <c r="VK43" s="18"/>
      <c r="VL43" s="18"/>
      <c r="VM43" s="18"/>
      <c r="VN43" s="18"/>
      <c r="VO43" s="18"/>
      <c r="VP43" s="18"/>
      <c r="VQ43" s="18"/>
      <c r="VR43" s="18"/>
      <c r="VS43" s="18"/>
      <c r="VT43" s="18"/>
      <c r="VU43" s="18"/>
      <c r="VV43" s="18"/>
      <c r="VW43" s="18"/>
      <c r="VX43" s="18"/>
      <c r="VY43" s="18"/>
      <c r="VZ43" s="18"/>
      <c r="WA43" s="18"/>
      <c r="WB43" s="18"/>
      <c r="WC43" s="18"/>
      <c r="WD43" s="18"/>
      <c r="WE43" s="18"/>
      <c r="WF43" s="18"/>
      <c r="WG43" s="18"/>
      <c r="WH43" s="18"/>
      <c r="WI43" s="18"/>
      <c r="WJ43" s="18"/>
      <c r="WK43" s="18"/>
      <c r="WL43" s="18"/>
      <c r="WM43" s="18"/>
      <c r="WN43" s="18"/>
      <c r="WO43" s="18"/>
      <c r="WP43" s="18"/>
      <c r="WQ43" s="18"/>
      <c r="WR43" s="18"/>
      <c r="WS43" s="18"/>
      <c r="WT43" s="18"/>
      <c r="WU43" s="18"/>
      <c r="WV43" s="18"/>
      <c r="WW43" s="18"/>
      <c r="WX43" s="18"/>
      <c r="WY43" s="18"/>
      <c r="WZ43" s="18"/>
      <c r="XA43" s="18"/>
      <c r="XB43" s="18"/>
      <c r="XC43" s="18"/>
      <c r="XD43" s="18"/>
      <c r="XE43" s="18"/>
      <c r="XF43" s="18"/>
      <c r="XG43" s="18"/>
      <c r="XH43" s="18"/>
      <c r="XI43" s="18"/>
      <c r="XJ43" s="18"/>
      <c r="XK43" s="18"/>
      <c r="XL43" s="18"/>
      <c r="XM43" s="18"/>
      <c r="XN43" s="18"/>
      <c r="XO43" s="18"/>
      <c r="XP43" s="18"/>
      <c r="XQ43" s="18"/>
      <c r="XR43" s="18"/>
      <c r="XS43" s="18"/>
      <c r="XT43" s="18"/>
      <c r="XU43" s="18"/>
      <c r="XV43" s="18"/>
      <c r="XW43" s="18"/>
      <c r="XX43" s="18"/>
      <c r="XY43" s="18"/>
      <c r="XZ43" s="18"/>
      <c r="YA43" s="18"/>
      <c r="YB43" s="18"/>
      <c r="YC43" s="18"/>
      <c r="YD43" s="18"/>
      <c r="YE43" s="18"/>
      <c r="YF43" s="18"/>
      <c r="YG43" s="18"/>
      <c r="YH43" s="18"/>
      <c r="YI43" s="18"/>
      <c r="YJ43" s="18"/>
      <c r="YK43" s="18"/>
      <c r="YL43" s="18"/>
      <c r="YM43" s="18"/>
      <c r="YN43" s="18"/>
      <c r="YO43" s="18"/>
      <c r="YP43" s="18"/>
      <c r="YQ43" s="18"/>
      <c r="YR43" s="18"/>
      <c r="YS43" s="18"/>
      <c r="YT43" s="18"/>
      <c r="YU43" s="18"/>
      <c r="YV43" s="18"/>
      <c r="YW43" s="18"/>
      <c r="YX43" s="18"/>
      <c r="YY43" s="18"/>
      <c r="YZ43" s="18"/>
      <c r="ZA43" s="18"/>
      <c r="ZB43" s="18"/>
      <c r="ZC43" s="18"/>
      <c r="ZD43" s="18"/>
      <c r="ZE43" s="18"/>
      <c r="ZF43" s="18"/>
      <c r="ZG43" s="18"/>
      <c r="ZH43" s="18"/>
      <c r="ZI43" s="18"/>
      <c r="ZJ43" s="18"/>
      <c r="ZK43" s="18"/>
      <c r="ZL43" s="18"/>
      <c r="ZM43" s="18"/>
      <c r="ZN43" s="18"/>
      <c r="ZO43" s="18"/>
      <c r="ZP43" s="18"/>
      <c r="ZQ43" s="18"/>
      <c r="ZR43" s="18"/>
      <c r="ZS43" s="18"/>
      <c r="ZT43" s="18"/>
      <c r="ZU43" s="18"/>
      <c r="ZV43" s="18"/>
      <c r="ZW43" s="18"/>
      <c r="ZX43" s="18"/>
      <c r="ZY43" s="18"/>
      <c r="ZZ43" s="18"/>
      <c r="AAA43" s="18"/>
      <c r="AAB43" s="18"/>
      <c r="AAC43" s="18"/>
      <c r="AAD43" s="18"/>
      <c r="AAE43" s="18"/>
      <c r="AAF43" s="18"/>
      <c r="AAG43" s="18"/>
      <c r="AAH43" s="18"/>
      <c r="AAI43" s="18"/>
      <c r="AAJ43" s="18"/>
      <c r="AAK43" s="18"/>
      <c r="AAL43" s="18"/>
      <c r="AAM43" s="18"/>
      <c r="AAN43" s="18"/>
      <c r="AAO43" s="18"/>
      <c r="AAP43" s="18"/>
      <c r="AAQ43" s="18"/>
      <c r="AAR43" s="18"/>
      <c r="AAS43" s="18"/>
      <c r="AAT43" s="18"/>
      <c r="AAU43" s="18"/>
      <c r="AAV43" s="18"/>
      <c r="AAW43" s="18"/>
      <c r="AAX43" s="18"/>
      <c r="AAY43" s="18"/>
      <c r="AAZ43" s="18"/>
      <c r="ABA43" s="18"/>
      <c r="ABB43" s="18"/>
      <c r="ABC43" s="18"/>
      <c r="ABD43" s="18"/>
      <c r="ABE43" s="18"/>
      <c r="ABF43" s="18"/>
      <c r="ABG43" s="18"/>
      <c r="ABH43" s="18"/>
      <c r="ABI43" s="18"/>
      <c r="ABJ43" s="18"/>
      <c r="ABK43" s="18"/>
      <c r="ABL43" s="18"/>
      <c r="ABM43" s="18"/>
      <c r="ABN43" s="18"/>
      <c r="ABO43" s="18"/>
      <c r="ABP43" s="18"/>
      <c r="ABQ43" s="18"/>
      <c r="ABR43" s="18"/>
      <c r="ABS43" s="18"/>
      <c r="ABT43" s="18"/>
      <c r="ABU43" s="18"/>
      <c r="ABV43" s="18"/>
      <c r="ABW43" s="18"/>
      <c r="ABX43" s="18"/>
      <c r="ABY43" s="18"/>
      <c r="ABZ43" s="18"/>
      <c r="ACA43" s="18"/>
      <c r="ACB43" s="18"/>
      <c r="ACC43" s="18"/>
      <c r="ACD43" s="18"/>
      <c r="ACE43" s="18"/>
      <c r="ACF43" s="18"/>
      <c r="ACG43" s="18"/>
      <c r="ACH43" s="18"/>
      <c r="ACI43" s="18"/>
      <c r="ACJ43" s="18"/>
      <c r="ACK43" s="18"/>
      <c r="ACL43" s="18"/>
      <c r="ACM43" s="18"/>
      <c r="ACN43" s="18"/>
      <c r="ACO43" s="18"/>
      <c r="ACP43" s="18"/>
      <c r="ACQ43" s="18"/>
      <c r="ACR43" s="18"/>
      <c r="ACS43" s="18"/>
      <c r="ACT43" s="18"/>
      <c r="ACU43" s="18"/>
      <c r="ACV43" s="18"/>
      <c r="ACW43" s="18"/>
      <c r="ACX43" s="18"/>
      <c r="ACY43" s="18"/>
      <c r="ACZ43" s="18"/>
      <c r="ADA43" s="18"/>
      <c r="ADB43" s="18"/>
      <c r="ADC43" s="18"/>
      <c r="ADD43" s="18"/>
      <c r="ADE43" s="18"/>
      <c r="ADF43" s="18"/>
      <c r="ADG43" s="18"/>
      <c r="ADH43" s="18"/>
      <c r="ADI43" s="18"/>
      <c r="ADJ43" s="18"/>
      <c r="ADK43" s="18"/>
      <c r="ADL43" s="18"/>
      <c r="ADM43" s="18"/>
      <c r="ADN43" s="18"/>
      <c r="ADO43" s="18"/>
      <c r="ADP43" s="18"/>
      <c r="ADQ43" s="18"/>
      <c r="ADR43" s="18"/>
      <c r="ADS43" s="18"/>
      <c r="ADT43" s="18"/>
      <c r="ADU43" s="18"/>
      <c r="ADV43" s="18"/>
      <c r="ADW43" s="18"/>
      <c r="ADX43" s="18"/>
      <c r="ADY43" s="18"/>
      <c r="ADZ43" s="18"/>
      <c r="AEA43" s="18"/>
      <c r="AEB43" s="18"/>
      <c r="AEC43" s="18"/>
      <c r="AED43" s="18"/>
      <c r="AEE43" s="18"/>
      <c r="AEF43" s="18"/>
      <c r="AEG43" s="18"/>
      <c r="AEH43" s="18"/>
      <c r="AEI43" s="18"/>
      <c r="AEJ43" s="18"/>
      <c r="AEK43" s="18"/>
      <c r="AEL43" s="18"/>
      <c r="AEM43" s="18"/>
      <c r="AEN43" s="18"/>
      <c r="AEO43" s="18"/>
      <c r="AEP43" s="18"/>
      <c r="AEQ43" s="18"/>
      <c r="AER43" s="18"/>
      <c r="AES43" s="18"/>
      <c r="AET43" s="18"/>
      <c r="AEU43" s="18"/>
      <c r="AEV43" s="18"/>
      <c r="AEW43" s="18"/>
      <c r="AEX43" s="18"/>
      <c r="AEY43" s="18"/>
      <c r="AEZ43" s="18"/>
      <c r="AFA43" s="18"/>
      <c r="AFB43" s="18"/>
      <c r="AFC43" s="18"/>
      <c r="AFD43" s="18"/>
      <c r="AFE43" s="18"/>
      <c r="AFF43" s="18"/>
      <c r="AFG43" s="18"/>
      <c r="AFH43" s="18"/>
      <c r="AFI43" s="18"/>
      <c r="AFJ43" s="18"/>
      <c r="AFK43" s="18"/>
      <c r="AFL43" s="18"/>
      <c r="AFM43" s="18"/>
      <c r="AFN43" s="18"/>
      <c r="AFO43" s="18"/>
      <c r="AFP43" s="18"/>
      <c r="AFQ43" s="18"/>
      <c r="AFR43" s="18"/>
      <c r="AFS43" s="18"/>
      <c r="AFT43" s="18"/>
      <c r="AFU43" s="18"/>
      <c r="AFV43" s="18"/>
      <c r="AFW43" s="18"/>
      <c r="AFX43" s="18"/>
      <c r="AFY43" s="18"/>
      <c r="AFZ43" s="18"/>
      <c r="AGA43" s="18"/>
      <c r="AGB43" s="18"/>
      <c r="AGC43" s="18"/>
      <c r="AGD43" s="18"/>
      <c r="AGE43" s="18"/>
      <c r="AGF43" s="18"/>
      <c r="AGG43" s="18"/>
      <c r="AGH43" s="18"/>
      <c r="AGI43" s="18"/>
      <c r="AGJ43" s="18"/>
      <c r="AGK43" s="18"/>
      <c r="AGL43" s="18"/>
      <c r="AGM43" s="18"/>
      <c r="AGN43" s="18"/>
      <c r="AGO43" s="18"/>
      <c r="AGP43" s="18"/>
      <c r="AGQ43" s="18"/>
      <c r="AGR43" s="18"/>
      <c r="AGS43" s="18"/>
      <c r="AGT43" s="18"/>
      <c r="AGU43" s="18"/>
      <c r="AGV43" s="18"/>
      <c r="AGW43" s="18"/>
      <c r="AGX43" s="18"/>
      <c r="AGY43" s="18"/>
      <c r="AGZ43" s="18"/>
      <c r="AHA43" s="18"/>
      <c r="AHB43" s="18"/>
      <c r="AHC43" s="18"/>
      <c r="AHD43" s="18"/>
      <c r="AHE43" s="18"/>
      <c r="AHF43" s="18"/>
      <c r="AHG43" s="18"/>
      <c r="AHH43" s="18"/>
      <c r="AHI43" s="18"/>
      <c r="AHJ43" s="18"/>
      <c r="AHK43" s="18"/>
      <c r="AHL43" s="18"/>
      <c r="AHM43" s="18"/>
      <c r="AHN43" s="18"/>
      <c r="AHO43" s="18"/>
      <c r="AHP43" s="18"/>
      <c r="AHQ43" s="18"/>
      <c r="AHR43" s="18"/>
      <c r="AHS43" s="18"/>
      <c r="AHT43" s="18"/>
      <c r="AHU43" s="18"/>
      <c r="AHV43" s="18"/>
      <c r="AHW43" s="18"/>
      <c r="AHX43" s="18"/>
      <c r="AHY43" s="18"/>
      <c r="AHZ43" s="18"/>
      <c r="AIA43" s="18"/>
      <c r="AIB43" s="18"/>
      <c r="AIC43" s="18"/>
      <c r="AID43" s="18"/>
      <c r="AIE43" s="18"/>
      <c r="AIF43" s="18"/>
      <c r="AIG43" s="18"/>
      <c r="AIH43" s="18"/>
      <c r="AII43" s="18"/>
      <c r="AIJ43" s="18"/>
      <c r="AIK43" s="18"/>
      <c r="AIL43" s="18"/>
      <c r="AIM43" s="18"/>
      <c r="AIN43" s="18"/>
      <c r="AIO43" s="18"/>
      <c r="AIP43" s="18"/>
      <c r="AIQ43" s="18"/>
      <c r="AIR43" s="18"/>
      <c r="AIS43" s="18"/>
      <c r="AIT43" s="18"/>
      <c r="AIU43" s="18"/>
      <c r="AIV43" s="18"/>
      <c r="AIW43" s="18"/>
      <c r="AIX43" s="18"/>
      <c r="AIY43" s="18"/>
      <c r="AIZ43" s="18"/>
      <c r="AJA43" s="18"/>
      <c r="AJB43" s="18"/>
      <c r="AJC43" s="18"/>
      <c r="AJD43" s="18"/>
      <c r="AJE43" s="18"/>
      <c r="AJF43" s="18"/>
      <c r="AJG43" s="18"/>
      <c r="AJH43" s="18"/>
      <c r="AJI43" s="18"/>
      <c r="AJJ43" s="18"/>
      <c r="AJK43" s="18"/>
      <c r="AJL43" s="18"/>
      <c r="AJM43" s="18"/>
      <c r="AJN43" s="18"/>
      <c r="AJO43" s="18"/>
      <c r="AJP43" s="18"/>
      <c r="AJQ43" s="18"/>
      <c r="AJR43" s="18"/>
      <c r="AJS43" s="18"/>
      <c r="AJT43" s="18"/>
      <c r="AJU43" s="18"/>
      <c r="AJV43" s="18"/>
      <c r="AJW43" s="18"/>
      <c r="AJX43" s="18"/>
      <c r="AJY43" s="18"/>
      <c r="AJZ43" s="18"/>
      <c r="AKA43" s="18"/>
      <c r="AKB43" s="18"/>
      <c r="AKC43" s="18"/>
      <c r="AKD43" s="18"/>
      <c r="AKE43" s="18"/>
      <c r="AKF43" s="18"/>
      <c r="AKG43" s="18"/>
      <c r="AKH43" s="18"/>
      <c r="AKI43" s="18"/>
      <c r="AKJ43" s="18"/>
      <c r="AKK43" s="18"/>
      <c r="AKL43" s="18"/>
      <c r="AKM43" s="18"/>
      <c r="AKN43" s="18"/>
      <c r="AKO43" s="18"/>
      <c r="AKP43" s="18"/>
      <c r="AKQ43" s="18"/>
      <c r="AKR43" s="18"/>
      <c r="AKS43" s="18"/>
      <c r="AKT43" s="18"/>
      <c r="AKU43" s="18"/>
      <c r="AKV43" s="18"/>
      <c r="AKW43" s="18"/>
      <c r="AKX43" s="18"/>
      <c r="AKY43" s="18"/>
      <c r="AKZ43" s="18"/>
      <c r="ALA43" s="18"/>
      <c r="ALB43" s="18"/>
      <c r="ALC43" s="18"/>
      <c r="ALD43" s="18"/>
      <c r="ALE43" s="18"/>
      <c r="ALF43" s="18"/>
      <c r="ALG43" s="18"/>
      <c r="ALH43" s="18"/>
      <c r="ALI43" s="18"/>
      <c r="ALJ43" s="18"/>
      <c r="ALK43" s="18"/>
      <c r="ALL43" s="18"/>
      <c r="ALM43" s="18"/>
      <c r="ALN43" s="18"/>
      <c r="ALO43" s="18"/>
      <c r="ALP43" s="18"/>
      <c r="ALQ43" s="18"/>
      <c r="ALR43" s="18"/>
      <c r="ALS43" s="18"/>
      <c r="ALT43" s="18"/>
      <c r="ALU43" s="18"/>
      <c r="ALV43" s="18"/>
      <c r="ALW43" s="18"/>
      <c r="ALX43" s="18"/>
      <c r="ALY43" s="18"/>
      <c r="ALZ43" s="18"/>
      <c r="AMA43" s="18"/>
      <c r="AMB43" s="18"/>
      <c r="AMC43" s="18"/>
      <c r="AMD43" s="18"/>
    </row>
    <row r="44" spans="1:1018" s="17" customFormat="1" ht="124.5" customHeight="1" x14ac:dyDescent="0.25">
      <c r="A44" s="13" t="s">
        <v>84</v>
      </c>
      <c r="B44" s="91" t="s">
        <v>118</v>
      </c>
      <c r="C44" s="90" t="s">
        <v>119</v>
      </c>
      <c r="D44" s="21" t="s">
        <v>32</v>
      </c>
      <c r="E44" s="4" t="s">
        <v>32</v>
      </c>
      <c r="F44" s="21" t="s">
        <v>32</v>
      </c>
      <c r="G44" s="29">
        <f t="shared" ref="G44" si="73">H44</f>
        <v>10.793270870000001</v>
      </c>
      <c r="H44" s="29">
        <f t="shared" ref="H44" si="74">SUM(J44,L44,N44,P44)</f>
        <v>10.793270870000001</v>
      </c>
      <c r="I44" s="29">
        <f t="shared" ref="I44" si="75">SUM(K44,M44,O44,Q44)</f>
        <v>3.2207585500000002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31">
        <v>10.793270870000001</v>
      </c>
      <c r="Q44" s="29">
        <v>3.2207585500000002</v>
      </c>
      <c r="R44" s="29">
        <f t="shared" ref="R44" si="76">H44-I44</f>
        <v>7.5725123200000004</v>
      </c>
      <c r="S44" s="29" t="s">
        <v>32</v>
      </c>
      <c r="T44" s="29">
        <f t="shared" ref="T44" si="77">I44-H44</f>
        <v>-7.5725123200000004</v>
      </c>
      <c r="U44" s="31" t="s">
        <v>32</v>
      </c>
      <c r="V44" s="4" t="s">
        <v>32</v>
      </c>
      <c r="W44" s="107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9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  <c r="IW44" s="18"/>
      <c r="IX44" s="18"/>
      <c r="IY44" s="18"/>
      <c r="IZ44" s="18"/>
      <c r="JA44" s="18"/>
      <c r="JB44" s="18"/>
      <c r="JC44" s="18"/>
      <c r="JD44" s="18"/>
      <c r="JE44" s="18"/>
      <c r="JF44" s="18"/>
      <c r="JG44" s="18"/>
      <c r="JH44" s="18"/>
      <c r="JI44" s="18"/>
      <c r="JJ44" s="18"/>
      <c r="JK44" s="18"/>
      <c r="JL44" s="18"/>
      <c r="JM44" s="18"/>
      <c r="JN44" s="18"/>
      <c r="JO44" s="18"/>
      <c r="JP44" s="18"/>
      <c r="JQ44" s="18"/>
      <c r="JR44" s="18"/>
      <c r="JS44" s="18"/>
      <c r="JT44" s="18"/>
      <c r="JU44" s="18"/>
      <c r="JV44" s="18"/>
      <c r="JW44" s="18"/>
      <c r="JX44" s="18"/>
      <c r="JY44" s="18"/>
      <c r="JZ44" s="18"/>
      <c r="KA44" s="18"/>
      <c r="KB44" s="18"/>
      <c r="KC44" s="18"/>
      <c r="KD44" s="18"/>
      <c r="KE44" s="18"/>
      <c r="KF44" s="18"/>
      <c r="KG44" s="18"/>
      <c r="KH44" s="18"/>
      <c r="KI44" s="18"/>
      <c r="KJ44" s="18"/>
      <c r="KK44" s="18"/>
      <c r="KL44" s="18"/>
      <c r="KM44" s="18"/>
      <c r="KN44" s="18"/>
      <c r="KO44" s="18"/>
      <c r="KP44" s="18"/>
      <c r="KQ44" s="18"/>
      <c r="KR44" s="18"/>
      <c r="KS44" s="18"/>
      <c r="KT44" s="18"/>
      <c r="KU44" s="18"/>
      <c r="KV44" s="18"/>
      <c r="KW44" s="18"/>
      <c r="KX44" s="18"/>
      <c r="KY44" s="18"/>
      <c r="KZ44" s="18"/>
      <c r="LA44" s="18"/>
      <c r="LB44" s="18"/>
      <c r="LC44" s="18"/>
      <c r="LD44" s="18"/>
      <c r="LE44" s="18"/>
      <c r="LF44" s="18"/>
      <c r="LG44" s="18"/>
      <c r="LH44" s="18"/>
      <c r="LI44" s="18"/>
      <c r="LJ44" s="18"/>
      <c r="LK44" s="18"/>
      <c r="LL44" s="18"/>
      <c r="LM44" s="18"/>
      <c r="LN44" s="18"/>
      <c r="LO44" s="18"/>
      <c r="LP44" s="18"/>
      <c r="LQ44" s="18"/>
      <c r="LR44" s="18"/>
      <c r="LS44" s="18"/>
      <c r="LT44" s="18"/>
      <c r="LU44" s="18"/>
      <c r="LV44" s="18"/>
      <c r="LW44" s="18"/>
      <c r="LX44" s="18"/>
      <c r="LY44" s="18"/>
      <c r="LZ44" s="18"/>
      <c r="MA44" s="18"/>
      <c r="MB44" s="18"/>
      <c r="MC44" s="18"/>
      <c r="MD44" s="18"/>
      <c r="ME44" s="18"/>
      <c r="MF44" s="18"/>
      <c r="MG44" s="18"/>
      <c r="MH44" s="18"/>
      <c r="MI44" s="18"/>
      <c r="MJ44" s="18"/>
      <c r="MK44" s="18"/>
      <c r="ML44" s="18"/>
      <c r="MM44" s="18"/>
      <c r="MN44" s="18"/>
      <c r="MO44" s="18"/>
      <c r="MP44" s="18"/>
      <c r="MQ44" s="18"/>
      <c r="MR44" s="18"/>
      <c r="MS44" s="18"/>
      <c r="MT44" s="18"/>
      <c r="MU44" s="18"/>
      <c r="MV44" s="18"/>
      <c r="MW44" s="18"/>
      <c r="MX44" s="18"/>
      <c r="MY44" s="18"/>
      <c r="MZ44" s="18"/>
      <c r="NA44" s="18"/>
      <c r="NB44" s="18"/>
      <c r="NC44" s="18"/>
      <c r="ND44" s="18"/>
      <c r="NE44" s="18"/>
      <c r="NF44" s="18"/>
      <c r="NG44" s="18"/>
      <c r="NH44" s="18"/>
      <c r="NI44" s="18"/>
      <c r="NJ44" s="18"/>
      <c r="NK44" s="18"/>
      <c r="NL44" s="18"/>
      <c r="NM44" s="18"/>
      <c r="NN44" s="18"/>
      <c r="NO44" s="18"/>
      <c r="NP44" s="18"/>
      <c r="NQ44" s="18"/>
      <c r="NR44" s="18"/>
      <c r="NS44" s="18"/>
      <c r="NT44" s="18"/>
      <c r="NU44" s="18"/>
      <c r="NV44" s="18"/>
      <c r="NW44" s="18"/>
      <c r="NX44" s="18"/>
      <c r="NY44" s="18"/>
      <c r="NZ44" s="18"/>
      <c r="OA44" s="18"/>
      <c r="OB44" s="18"/>
      <c r="OC44" s="18"/>
      <c r="OD44" s="18"/>
      <c r="OE44" s="18"/>
      <c r="OF44" s="18"/>
      <c r="OG44" s="18"/>
      <c r="OH44" s="18"/>
      <c r="OI44" s="18"/>
      <c r="OJ44" s="18"/>
      <c r="OK44" s="18"/>
      <c r="OL44" s="18"/>
      <c r="OM44" s="18"/>
      <c r="ON44" s="18"/>
      <c r="OO44" s="18"/>
      <c r="OP44" s="18"/>
      <c r="OQ44" s="18"/>
      <c r="OR44" s="18"/>
      <c r="OS44" s="18"/>
      <c r="OT44" s="18"/>
      <c r="OU44" s="18"/>
      <c r="OV44" s="18"/>
      <c r="OW44" s="18"/>
      <c r="OX44" s="18"/>
      <c r="OY44" s="18"/>
      <c r="OZ44" s="18"/>
      <c r="PA44" s="18"/>
      <c r="PB44" s="18"/>
      <c r="PC44" s="18"/>
      <c r="PD44" s="18"/>
      <c r="PE44" s="18"/>
      <c r="PF44" s="18"/>
      <c r="PG44" s="18"/>
      <c r="PH44" s="18"/>
      <c r="PI44" s="18"/>
      <c r="PJ44" s="18"/>
      <c r="PK44" s="18"/>
      <c r="PL44" s="18"/>
      <c r="PM44" s="18"/>
      <c r="PN44" s="18"/>
      <c r="PO44" s="18"/>
      <c r="PP44" s="18"/>
      <c r="PQ44" s="18"/>
      <c r="PR44" s="18"/>
      <c r="PS44" s="18"/>
      <c r="PT44" s="18"/>
      <c r="PU44" s="18"/>
      <c r="PV44" s="18"/>
      <c r="PW44" s="18"/>
      <c r="PX44" s="18"/>
      <c r="PY44" s="18"/>
      <c r="PZ44" s="18"/>
      <c r="QA44" s="18"/>
      <c r="QB44" s="18"/>
      <c r="QC44" s="18"/>
      <c r="QD44" s="18"/>
      <c r="QE44" s="18"/>
      <c r="QF44" s="18"/>
      <c r="QG44" s="18"/>
      <c r="QH44" s="18"/>
      <c r="QI44" s="18"/>
      <c r="QJ44" s="18"/>
      <c r="QK44" s="18"/>
      <c r="QL44" s="18"/>
      <c r="QM44" s="18"/>
      <c r="QN44" s="18"/>
      <c r="QO44" s="18"/>
      <c r="QP44" s="18"/>
      <c r="QQ44" s="18"/>
      <c r="QR44" s="18"/>
      <c r="QS44" s="18"/>
      <c r="QT44" s="18"/>
      <c r="QU44" s="18"/>
      <c r="QV44" s="18"/>
      <c r="QW44" s="18"/>
      <c r="QX44" s="18"/>
      <c r="QY44" s="18"/>
      <c r="QZ44" s="18"/>
      <c r="RA44" s="18"/>
      <c r="RB44" s="18"/>
      <c r="RC44" s="18"/>
      <c r="RD44" s="18"/>
      <c r="RE44" s="18"/>
      <c r="RF44" s="18"/>
      <c r="RG44" s="18"/>
      <c r="RH44" s="18"/>
      <c r="RI44" s="18"/>
      <c r="RJ44" s="18"/>
      <c r="RK44" s="18"/>
      <c r="RL44" s="18"/>
      <c r="RM44" s="18"/>
      <c r="RN44" s="18"/>
      <c r="RO44" s="18"/>
      <c r="RP44" s="18"/>
      <c r="RQ44" s="18"/>
      <c r="RR44" s="18"/>
      <c r="RS44" s="18"/>
      <c r="RT44" s="18"/>
      <c r="RU44" s="18"/>
      <c r="RV44" s="18"/>
      <c r="RW44" s="18"/>
      <c r="RX44" s="18"/>
      <c r="RY44" s="18"/>
      <c r="RZ44" s="18"/>
      <c r="SA44" s="18"/>
      <c r="SB44" s="18"/>
      <c r="SC44" s="18"/>
      <c r="SD44" s="18"/>
      <c r="SE44" s="18"/>
      <c r="SF44" s="18"/>
      <c r="SG44" s="18"/>
      <c r="SH44" s="18"/>
      <c r="SI44" s="18"/>
      <c r="SJ44" s="18"/>
      <c r="SK44" s="18"/>
      <c r="SL44" s="18"/>
      <c r="SM44" s="18"/>
      <c r="SN44" s="18"/>
      <c r="SO44" s="18"/>
      <c r="SP44" s="18"/>
      <c r="SQ44" s="18"/>
      <c r="SR44" s="18"/>
      <c r="SS44" s="18"/>
      <c r="ST44" s="18"/>
      <c r="SU44" s="18"/>
      <c r="SV44" s="18"/>
      <c r="SW44" s="18"/>
      <c r="SX44" s="18"/>
      <c r="SY44" s="18"/>
      <c r="SZ44" s="18"/>
      <c r="TA44" s="18"/>
      <c r="TB44" s="18"/>
      <c r="TC44" s="18"/>
      <c r="TD44" s="18"/>
      <c r="TE44" s="18"/>
      <c r="TF44" s="18"/>
      <c r="TG44" s="18"/>
      <c r="TH44" s="18"/>
      <c r="TI44" s="18"/>
      <c r="TJ44" s="18"/>
      <c r="TK44" s="18"/>
      <c r="TL44" s="18"/>
      <c r="TM44" s="18"/>
      <c r="TN44" s="18"/>
      <c r="TO44" s="18"/>
      <c r="TP44" s="18"/>
      <c r="TQ44" s="18"/>
      <c r="TR44" s="18"/>
      <c r="TS44" s="18"/>
      <c r="TT44" s="18"/>
      <c r="TU44" s="18"/>
      <c r="TV44" s="18"/>
      <c r="TW44" s="18"/>
      <c r="TX44" s="18"/>
      <c r="TY44" s="18"/>
      <c r="TZ44" s="18"/>
      <c r="UA44" s="18"/>
      <c r="UB44" s="18"/>
      <c r="UC44" s="18"/>
      <c r="UD44" s="18"/>
      <c r="UE44" s="18"/>
      <c r="UF44" s="18"/>
      <c r="UG44" s="18"/>
      <c r="UH44" s="18"/>
      <c r="UI44" s="18"/>
      <c r="UJ44" s="18"/>
      <c r="UK44" s="18"/>
      <c r="UL44" s="18"/>
      <c r="UM44" s="18"/>
      <c r="UN44" s="18"/>
      <c r="UO44" s="18"/>
      <c r="UP44" s="18"/>
      <c r="UQ44" s="18"/>
      <c r="UR44" s="18"/>
      <c r="US44" s="18"/>
      <c r="UT44" s="18"/>
      <c r="UU44" s="18"/>
      <c r="UV44" s="18"/>
      <c r="UW44" s="18"/>
      <c r="UX44" s="18"/>
      <c r="UY44" s="18"/>
      <c r="UZ44" s="18"/>
      <c r="VA44" s="18"/>
      <c r="VB44" s="18"/>
      <c r="VC44" s="18"/>
      <c r="VD44" s="18"/>
      <c r="VE44" s="18"/>
      <c r="VF44" s="18"/>
      <c r="VG44" s="18"/>
      <c r="VH44" s="18"/>
      <c r="VI44" s="18"/>
      <c r="VJ44" s="18"/>
      <c r="VK44" s="18"/>
      <c r="VL44" s="18"/>
      <c r="VM44" s="18"/>
      <c r="VN44" s="18"/>
      <c r="VO44" s="18"/>
      <c r="VP44" s="18"/>
      <c r="VQ44" s="18"/>
      <c r="VR44" s="18"/>
      <c r="VS44" s="18"/>
      <c r="VT44" s="18"/>
      <c r="VU44" s="18"/>
      <c r="VV44" s="18"/>
      <c r="VW44" s="18"/>
      <c r="VX44" s="18"/>
      <c r="VY44" s="18"/>
      <c r="VZ44" s="18"/>
      <c r="WA44" s="18"/>
      <c r="WB44" s="18"/>
      <c r="WC44" s="18"/>
      <c r="WD44" s="18"/>
      <c r="WE44" s="18"/>
      <c r="WF44" s="18"/>
      <c r="WG44" s="18"/>
      <c r="WH44" s="18"/>
      <c r="WI44" s="18"/>
      <c r="WJ44" s="18"/>
      <c r="WK44" s="18"/>
      <c r="WL44" s="18"/>
      <c r="WM44" s="18"/>
      <c r="WN44" s="18"/>
      <c r="WO44" s="18"/>
      <c r="WP44" s="18"/>
      <c r="WQ44" s="18"/>
      <c r="WR44" s="18"/>
      <c r="WS44" s="18"/>
      <c r="WT44" s="18"/>
      <c r="WU44" s="18"/>
      <c r="WV44" s="18"/>
      <c r="WW44" s="18"/>
      <c r="WX44" s="18"/>
      <c r="WY44" s="18"/>
      <c r="WZ44" s="18"/>
      <c r="XA44" s="18"/>
      <c r="XB44" s="18"/>
      <c r="XC44" s="18"/>
      <c r="XD44" s="18"/>
      <c r="XE44" s="18"/>
      <c r="XF44" s="18"/>
      <c r="XG44" s="18"/>
      <c r="XH44" s="18"/>
      <c r="XI44" s="18"/>
      <c r="XJ44" s="18"/>
      <c r="XK44" s="18"/>
      <c r="XL44" s="18"/>
      <c r="XM44" s="18"/>
      <c r="XN44" s="18"/>
      <c r="XO44" s="18"/>
      <c r="XP44" s="18"/>
      <c r="XQ44" s="18"/>
      <c r="XR44" s="18"/>
      <c r="XS44" s="18"/>
      <c r="XT44" s="18"/>
      <c r="XU44" s="18"/>
      <c r="XV44" s="18"/>
      <c r="XW44" s="18"/>
      <c r="XX44" s="18"/>
      <c r="XY44" s="18"/>
      <c r="XZ44" s="18"/>
      <c r="YA44" s="18"/>
      <c r="YB44" s="18"/>
      <c r="YC44" s="18"/>
      <c r="YD44" s="18"/>
      <c r="YE44" s="18"/>
      <c r="YF44" s="18"/>
      <c r="YG44" s="18"/>
      <c r="YH44" s="18"/>
      <c r="YI44" s="18"/>
      <c r="YJ44" s="18"/>
      <c r="YK44" s="18"/>
      <c r="YL44" s="18"/>
      <c r="YM44" s="18"/>
      <c r="YN44" s="18"/>
      <c r="YO44" s="18"/>
      <c r="YP44" s="18"/>
      <c r="YQ44" s="18"/>
      <c r="YR44" s="18"/>
      <c r="YS44" s="18"/>
      <c r="YT44" s="18"/>
      <c r="YU44" s="18"/>
      <c r="YV44" s="18"/>
      <c r="YW44" s="18"/>
      <c r="YX44" s="18"/>
      <c r="YY44" s="18"/>
      <c r="YZ44" s="18"/>
      <c r="ZA44" s="18"/>
      <c r="ZB44" s="18"/>
      <c r="ZC44" s="18"/>
      <c r="ZD44" s="18"/>
      <c r="ZE44" s="18"/>
      <c r="ZF44" s="18"/>
      <c r="ZG44" s="18"/>
      <c r="ZH44" s="18"/>
      <c r="ZI44" s="18"/>
      <c r="ZJ44" s="18"/>
      <c r="ZK44" s="18"/>
      <c r="ZL44" s="18"/>
      <c r="ZM44" s="18"/>
      <c r="ZN44" s="18"/>
      <c r="ZO44" s="18"/>
      <c r="ZP44" s="18"/>
      <c r="ZQ44" s="18"/>
      <c r="ZR44" s="18"/>
      <c r="ZS44" s="18"/>
      <c r="ZT44" s="18"/>
      <c r="ZU44" s="18"/>
      <c r="ZV44" s="18"/>
      <c r="ZW44" s="18"/>
      <c r="ZX44" s="18"/>
      <c r="ZY44" s="18"/>
      <c r="ZZ44" s="18"/>
      <c r="AAA44" s="18"/>
      <c r="AAB44" s="18"/>
      <c r="AAC44" s="18"/>
      <c r="AAD44" s="18"/>
      <c r="AAE44" s="18"/>
      <c r="AAF44" s="18"/>
      <c r="AAG44" s="18"/>
      <c r="AAH44" s="18"/>
      <c r="AAI44" s="18"/>
      <c r="AAJ44" s="18"/>
      <c r="AAK44" s="18"/>
      <c r="AAL44" s="18"/>
      <c r="AAM44" s="18"/>
      <c r="AAN44" s="18"/>
      <c r="AAO44" s="18"/>
      <c r="AAP44" s="18"/>
      <c r="AAQ44" s="18"/>
      <c r="AAR44" s="18"/>
      <c r="AAS44" s="18"/>
      <c r="AAT44" s="18"/>
      <c r="AAU44" s="18"/>
      <c r="AAV44" s="18"/>
      <c r="AAW44" s="18"/>
      <c r="AAX44" s="18"/>
      <c r="AAY44" s="18"/>
      <c r="AAZ44" s="18"/>
      <c r="ABA44" s="18"/>
      <c r="ABB44" s="18"/>
      <c r="ABC44" s="18"/>
      <c r="ABD44" s="18"/>
      <c r="ABE44" s="18"/>
      <c r="ABF44" s="18"/>
      <c r="ABG44" s="18"/>
      <c r="ABH44" s="18"/>
      <c r="ABI44" s="18"/>
      <c r="ABJ44" s="18"/>
      <c r="ABK44" s="18"/>
      <c r="ABL44" s="18"/>
      <c r="ABM44" s="18"/>
      <c r="ABN44" s="18"/>
      <c r="ABO44" s="18"/>
      <c r="ABP44" s="18"/>
      <c r="ABQ44" s="18"/>
      <c r="ABR44" s="18"/>
      <c r="ABS44" s="18"/>
      <c r="ABT44" s="18"/>
      <c r="ABU44" s="18"/>
      <c r="ABV44" s="18"/>
      <c r="ABW44" s="18"/>
      <c r="ABX44" s="18"/>
      <c r="ABY44" s="18"/>
      <c r="ABZ44" s="18"/>
      <c r="ACA44" s="18"/>
      <c r="ACB44" s="18"/>
      <c r="ACC44" s="18"/>
      <c r="ACD44" s="18"/>
      <c r="ACE44" s="18"/>
      <c r="ACF44" s="18"/>
      <c r="ACG44" s="18"/>
      <c r="ACH44" s="18"/>
      <c r="ACI44" s="18"/>
      <c r="ACJ44" s="18"/>
      <c r="ACK44" s="18"/>
      <c r="ACL44" s="18"/>
      <c r="ACM44" s="18"/>
      <c r="ACN44" s="18"/>
      <c r="ACO44" s="18"/>
      <c r="ACP44" s="18"/>
      <c r="ACQ44" s="18"/>
      <c r="ACR44" s="18"/>
      <c r="ACS44" s="18"/>
      <c r="ACT44" s="18"/>
      <c r="ACU44" s="18"/>
      <c r="ACV44" s="18"/>
      <c r="ACW44" s="18"/>
      <c r="ACX44" s="18"/>
      <c r="ACY44" s="18"/>
      <c r="ACZ44" s="18"/>
      <c r="ADA44" s="18"/>
      <c r="ADB44" s="18"/>
      <c r="ADC44" s="18"/>
      <c r="ADD44" s="18"/>
      <c r="ADE44" s="18"/>
      <c r="ADF44" s="18"/>
      <c r="ADG44" s="18"/>
      <c r="ADH44" s="18"/>
      <c r="ADI44" s="18"/>
      <c r="ADJ44" s="18"/>
      <c r="ADK44" s="18"/>
      <c r="ADL44" s="18"/>
      <c r="ADM44" s="18"/>
      <c r="ADN44" s="18"/>
      <c r="ADO44" s="18"/>
      <c r="ADP44" s="18"/>
      <c r="ADQ44" s="18"/>
      <c r="ADR44" s="18"/>
      <c r="ADS44" s="18"/>
      <c r="ADT44" s="18"/>
      <c r="ADU44" s="18"/>
      <c r="ADV44" s="18"/>
      <c r="ADW44" s="18"/>
      <c r="ADX44" s="18"/>
      <c r="ADY44" s="18"/>
      <c r="ADZ44" s="18"/>
      <c r="AEA44" s="18"/>
      <c r="AEB44" s="18"/>
      <c r="AEC44" s="18"/>
      <c r="AED44" s="18"/>
      <c r="AEE44" s="18"/>
      <c r="AEF44" s="18"/>
      <c r="AEG44" s="18"/>
      <c r="AEH44" s="18"/>
      <c r="AEI44" s="18"/>
      <c r="AEJ44" s="18"/>
      <c r="AEK44" s="18"/>
      <c r="AEL44" s="18"/>
      <c r="AEM44" s="18"/>
      <c r="AEN44" s="18"/>
      <c r="AEO44" s="18"/>
      <c r="AEP44" s="18"/>
      <c r="AEQ44" s="18"/>
      <c r="AER44" s="18"/>
      <c r="AES44" s="18"/>
      <c r="AET44" s="18"/>
      <c r="AEU44" s="18"/>
      <c r="AEV44" s="18"/>
      <c r="AEW44" s="18"/>
      <c r="AEX44" s="18"/>
      <c r="AEY44" s="18"/>
      <c r="AEZ44" s="18"/>
      <c r="AFA44" s="18"/>
      <c r="AFB44" s="18"/>
      <c r="AFC44" s="18"/>
      <c r="AFD44" s="18"/>
      <c r="AFE44" s="18"/>
      <c r="AFF44" s="18"/>
      <c r="AFG44" s="18"/>
      <c r="AFH44" s="18"/>
      <c r="AFI44" s="18"/>
      <c r="AFJ44" s="18"/>
      <c r="AFK44" s="18"/>
      <c r="AFL44" s="18"/>
      <c r="AFM44" s="18"/>
      <c r="AFN44" s="18"/>
      <c r="AFO44" s="18"/>
      <c r="AFP44" s="18"/>
      <c r="AFQ44" s="18"/>
      <c r="AFR44" s="18"/>
      <c r="AFS44" s="18"/>
      <c r="AFT44" s="18"/>
      <c r="AFU44" s="18"/>
      <c r="AFV44" s="18"/>
      <c r="AFW44" s="18"/>
      <c r="AFX44" s="18"/>
      <c r="AFY44" s="18"/>
      <c r="AFZ44" s="18"/>
      <c r="AGA44" s="18"/>
      <c r="AGB44" s="18"/>
      <c r="AGC44" s="18"/>
      <c r="AGD44" s="18"/>
      <c r="AGE44" s="18"/>
      <c r="AGF44" s="18"/>
      <c r="AGG44" s="18"/>
      <c r="AGH44" s="18"/>
      <c r="AGI44" s="18"/>
      <c r="AGJ44" s="18"/>
      <c r="AGK44" s="18"/>
      <c r="AGL44" s="18"/>
      <c r="AGM44" s="18"/>
      <c r="AGN44" s="18"/>
      <c r="AGO44" s="18"/>
      <c r="AGP44" s="18"/>
      <c r="AGQ44" s="18"/>
      <c r="AGR44" s="18"/>
      <c r="AGS44" s="18"/>
      <c r="AGT44" s="18"/>
      <c r="AGU44" s="18"/>
      <c r="AGV44" s="18"/>
      <c r="AGW44" s="18"/>
      <c r="AGX44" s="18"/>
      <c r="AGY44" s="18"/>
      <c r="AGZ44" s="18"/>
      <c r="AHA44" s="18"/>
      <c r="AHB44" s="18"/>
      <c r="AHC44" s="18"/>
      <c r="AHD44" s="18"/>
      <c r="AHE44" s="18"/>
      <c r="AHF44" s="18"/>
      <c r="AHG44" s="18"/>
      <c r="AHH44" s="18"/>
      <c r="AHI44" s="18"/>
      <c r="AHJ44" s="18"/>
      <c r="AHK44" s="18"/>
      <c r="AHL44" s="18"/>
      <c r="AHM44" s="18"/>
      <c r="AHN44" s="18"/>
      <c r="AHO44" s="18"/>
      <c r="AHP44" s="18"/>
      <c r="AHQ44" s="18"/>
      <c r="AHR44" s="18"/>
      <c r="AHS44" s="18"/>
      <c r="AHT44" s="18"/>
      <c r="AHU44" s="18"/>
      <c r="AHV44" s="18"/>
      <c r="AHW44" s="18"/>
      <c r="AHX44" s="18"/>
      <c r="AHY44" s="18"/>
      <c r="AHZ44" s="18"/>
      <c r="AIA44" s="18"/>
      <c r="AIB44" s="18"/>
      <c r="AIC44" s="18"/>
      <c r="AID44" s="18"/>
      <c r="AIE44" s="18"/>
      <c r="AIF44" s="18"/>
      <c r="AIG44" s="18"/>
      <c r="AIH44" s="18"/>
      <c r="AII44" s="18"/>
      <c r="AIJ44" s="18"/>
      <c r="AIK44" s="18"/>
      <c r="AIL44" s="18"/>
      <c r="AIM44" s="18"/>
      <c r="AIN44" s="18"/>
      <c r="AIO44" s="18"/>
      <c r="AIP44" s="18"/>
      <c r="AIQ44" s="18"/>
      <c r="AIR44" s="18"/>
      <c r="AIS44" s="18"/>
      <c r="AIT44" s="18"/>
      <c r="AIU44" s="18"/>
      <c r="AIV44" s="18"/>
      <c r="AIW44" s="18"/>
      <c r="AIX44" s="18"/>
      <c r="AIY44" s="18"/>
      <c r="AIZ44" s="18"/>
      <c r="AJA44" s="18"/>
      <c r="AJB44" s="18"/>
      <c r="AJC44" s="18"/>
      <c r="AJD44" s="18"/>
      <c r="AJE44" s="18"/>
      <c r="AJF44" s="18"/>
      <c r="AJG44" s="18"/>
      <c r="AJH44" s="18"/>
      <c r="AJI44" s="18"/>
      <c r="AJJ44" s="18"/>
      <c r="AJK44" s="18"/>
      <c r="AJL44" s="18"/>
      <c r="AJM44" s="18"/>
      <c r="AJN44" s="18"/>
      <c r="AJO44" s="18"/>
      <c r="AJP44" s="18"/>
      <c r="AJQ44" s="18"/>
      <c r="AJR44" s="18"/>
      <c r="AJS44" s="18"/>
      <c r="AJT44" s="18"/>
      <c r="AJU44" s="18"/>
      <c r="AJV44" s="18"/>
      <c r="AJW44" s="18"/>
      <c r="AJX44" s="18"/>
      <c r="AJY44" s="18"/>
      <c r="AJZ44" s="18"/>
      <c r="AKA44" s="18"/>
      <c r="AKB44" s="18"/>
      <c r="AKC44" s="18"/>
      <c r="AKD44" s="18"/>
      <c r="AKE44" s="18"/>
      <c r="AKF44" s="18"/>
      <c r="AKG44" s="18"/>
      <c r="AKH44" s="18"/>
      <c r="AKI44" s="18"/>
      <c r="AKJ44" s="18"/>
      <c r="AKK44" s="18"/>
      <c r="AKL44" s="18"/>
      <c r="AKM44" s="18"/>
      <c r="AKN44" s="18"/>
      <c r="AKO44" s="18"/>
      <c r="AKP44" s="18"/>
      <c r="AKQ44" s="18"/>
      <c r="AKR44" s="18"/>
      <c r="AKS44" s="18"/>
      <c r="AKT44" s="18"/>
      <c r="AKU44" s="18"/>
      <c r="AKV44" s="18"/>
      <c r="AKW44" s="18"/>
      <c r="AKX44" s="18"/>
      <c r="AKY44" s="18"/>
      <c r="AKZ44" s="18"/>
      <c r="ALA44" s="18"/>
      <c r="ALB44" s="18"/>
      <c r="ALC44" s="18"/>
      <c r="ALD44" s="18"/>
      <c r="ALE44" s="18"/>
      <c r="ALF44" s="18"/>
      <c r="ALG44" s="18"/>
      <c r="ALH44" s="18"/>
      <c r="ALI44" s="18"/>
      <c r="ALJ44" s="18"/>
      <c r="ALK44" s="18"/>
      <c r="ALL44" s="18"/>
      <c r="ALM44" s="18"/>
      <c r="ALN44" s="18"/>
      <c r="ALO44" s="18"/>
      <c r="ALP44" s="18"/>
      <c r="ALQ44" s="18"/>
      <c r="ALR44" s="18"/>
      <c r="ALS44" s="18"/>
      <c r="ALT44" s="18"/>
      <c r="ALU44" s="18"/>
      <c r="ALV44" s="18"/>
      <c r="ALW44" s="18"/>
      <c r="ALX44" s="18"/>
      <c r="ALY44" s="18"/>
      <c r="ALZ44" s="18"/>
      <c r="AMA44" s="18"/>
      <c r="AMB44" s="18"/>
      <c r="AMC44" s="18"/>
      <c r="AMD44" s="18"/>
    </row>
    <row r="45" spans="1:1018" s="17" customFormat="1" ht="25.5" x14ac:dyDescent="0.25">
      <c r="A45" s="13" t="s">
        <v>84</v>
      </c>
      <c r="B45" s="92" t="s">
        <v>124</v>
      </c>
      <c r="C45" s="90" t="s">
        <v>121</v>
      </c>
      <c r="D45" s="21" t="s">
        <v>32</v>
      </c>
      <c r="E45" s="4" t="s">
        <v>32</v>
      </c>
      <c r="F45" s="21" t="s">
        <v>32</v>
      </c>
      <c r="G45" s="29">
        <f t="shared" si="68"/>
        <v>2.0706421599999998</v>
      </c>
      <c r="H45" s="29">
        <f t="shared" si="69"/>
        <v>2.0706421599999998</v>
      </c>
      <c r="I45" s="29">
        <f t="shared" si="70"/>
        <v>2.0580462399999999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2.0580462399999999</v>
      </c>
      <c r="P45" s="31">
        <v>2.0706421599999998</v>
      </c>
      <c r="Q45" s="29">
        <v>0</v>
      </c>
      <c r="R45" s="29">
        <f t="shared" si="71"/>
        <v>1.2595919999999872E-2</v>
      </c>
      <c r="S45" s="29" t="s">
        <v>32</v>
      </c>
      <c r="T45" s="29">
        <f t="shared" si="72"/>
        <v>-1.2595919999999872E-2</v>
      </c>
      <c r="U45" s="31" t="s">
        <v>32</v>
      </c>
      <c r="V45" s="4" t="s">
        <v>32</v>
      </c>
      <c r="W45" s="10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9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  <c r="IW45" s="18"/>
      <c r="IX45" s="18"/>
      <c r="IY45" s="18"/>
      <c r="IZ45" s="18"/>
      <c r="JA45" s="18"/>
      <c r="JB45" s="18"/>
      <c r="JC45" s="18"/>
      <c r="JD45" s="18"/>
      <c r="JE45" s="18"/>
      <c r="JF45" s="18"/>
      <c r="JG45" s="18"/>
      <c r="JH45" s="18"/>
      <c r="JI45" s="18"/>
      <c r="JJ45" s="18"/>
      <c r="JK45" s="18"/>
      <c r="JL45" s="18"/>
      <c r="JM45" s="18"/>
      <c r="JN45" s="18"/>
      <c r="JO45" s="18"/>
      <c r="JP45" s="18"/>
      <c r="JQ45" s="18"/>
      <c r="JR45" s="18"/>
      <c r="JS45" s="18"/>
      <c r="JT45" s="18"/>
      <c r="JU45" s="18"/>
      <c r="JV45" s="18"/>
      <c r="JW45" s="18"/>
      <c r="JX45" s="18"/>
      <c r="JY45" s="18"/>
      <c r="JZ45" s="18"/>
      <c r="KA45" s="18"/>
      <c r="KB45" s="18"/>
      <c r="KC45" s="18"/>
      <c r="KD45" s="18"/>
      <c r="KE45" s="18"/>
      <c r="KF45" s="18"/>
      <c r="KG45" s="18"/>
      <c r="KH45" s="18"/>
      <c r="KI45" s="18"/>
      <c r="KJ45" s="18"/>
      <c r="KK45" s="18"/>
      <c r="KL45" s="18"/>
      <c r="KM45" s="18"/>
      <c r="KN45" s="18"/>
      <c r="KO45" s="18"/>
      <c r="KP45" s="18"/>
      <c r="KQ45" s="18"/>
      <c r="KR45" s="18"/>
      <c r="KS45" s="18"/>
      <c r="KT45" s="18"/>
      <c r="KU45" s="18"/>
      <c r="KV45" s="18"/>
      <c r="KW45" s="18"/>
      <c r="KX45" s="18"/>
      <c r="KY45" s="18"/>
      <c r="KZ45" s="18"/>
      <c r="LA45" s="18"/>
      <c r="LB45" s="18"/>
      <c r="LC45" s="18"/>
      <c r="LD45" s="18"/>
      <c r="LE45" s="18"/>
      <c r="LF45" s="18"/>
      <c r="LG45" s="18"/>
      <c r="LH45" s="18"/>
      <c r="LI45" s="18"/>
      <c r="LJ45" s="18"/>
      <c r="LK45" s="18"/>
      <c r="LL45" s="18"/>
      <c r="LM45" s="18"/>
      <c r="LN45" s="18"/>
      <c r="LO45" s="18"/>
      <c r="LP45" s="18"/>
      <c r="LQ45" s="18"/>
      <c r="LR45" s="18"/>
      <c r="LS45" s="18"/>
      <c r="LT45" s="18"/>
      <c r="LU45" s="18"/>
      <c r="LV45" s="18"/>
      <c r="LW45" s="18"/>
      <c r="LX45" s="18"/>
      <c r="LY45" s="18"/>
      <c r="LZ45" s="18"/>
      <c r="MA45" s="18"/>
      <c r="MB45" s="18"/>
      <c r="MC45" s="18"/>
      <c r="MD45" s="18"/>
      <c r="ME45" s="18"/>
      <c r="MF45" s="18"/>
      <c r="MG45" s="18"/>
      <c r="MH45" s="18"/>
      <c r="MI45" s="18"/>
      <c r="MJ45" s="18"/>
      <c r="MK45" s="18"/>
      <c r="ML45" s="18"/>
      <c r="MM45" s="18"/>
      <c r="MN45" s="18"/>
      <c r="MO45" s="18"/>
      <c r="MP45" s="18"/>
      <c r="MQ45" s="18"/>
      <c r="MR45" s="18"/>
      <c r="MS45" s="18"/>
      <c r="MT45" s="18"/>
      <c r="MU45" s="18"/>
      <c r="MV45" s="18"/>
      <c r="MW45" s="18"/>
      <c r="MX45" s="18"/>
      <c r="MY45" s="18"/>
      <c r="MZ45" s="18"/>
      <c r="NA45" s="18"/>
      <c r="NB45" s="18"/>
      <c r="NC45" s="18"/>
      <c r="ND45" s="18"/>
      <c r="NE45" s="18"/>
      <c r="NF45" s="18"/>
      <c r="NG45" s="18"/>
      <c r="NH45" s="18"/>
      <c r="NI45" s="18"/>
      <c r="NJ45" s="18"/>
      <c r="NK45" s="18"/>
      <c r="NL45" s="18"/>
      <c r="NM45" s="18"/>
      <c r="NN45" s="18"/>
      <c r="NO45" s="18"/>
      <c r="NP45" s="18"/>
      <c r="NQ45" s="18"/>
      <c r="NR45" s="18"/>
      <c r="NS45" s="18"/>
      <c r="NT45" s="18"/>
      <c r="NU45" s="18"/>
      <c r="NV45" s="18"/>
      <c r="NW45" s="18"/>
      <c r="NX45" s="18"/>
      <c r="NY45" s="18"/>
      <c r="NZ45" s="18"/>
      <c r="OA45" s="18"/>
      <c r="OB45" s="18"/>
      <c r="OC45" s="18"/>
      <c r="OD45" s="18"/>
      <c r="OE45" s="18"/>
      <c r="OF45" s="18"/>
      <c r="OG45" s="18"/>
      <c r="OH45" s="18"/>
      <c r="OI45" s="18"/>
      <c r="OJ45" s="18"/>
      <c r="OK45" s="18"/>
      <c r="OL45" s="18"/>
      <c r="OM45" s="18"/>
      <c r="ON45" s="18"/>
      <c r="OO45" s="18"/>
      <c r="OP45" s="18"/>
      <c r="OQ45" s="18"/>
      <c r="OR45" s="18"/>
      <c r="OS45" s="18"/>
      <c r="OT45" s="18"/>
      <c r="OU45" s="18"/>
      <c r="OV45" s="18"/>
      <c r="OW45" s="18"/>
      <c r="OX45" s="18"/>
      <c r="OY45" s="18"/>
      <c r="OZ45" s="18"/>
      <c r="PA45" s="18"/>
      <c r="PB45" s="18"/>
      <c r="PC45" s="18"/>
      <c r="PD45" s="18"/>
      <c r="PE45" s="18"/>
      <c r="PF45" s="18"/>
      <c r="PG45" s="18"/>
      <c r="PH45" s="18"/>
      <c r="PI45" s="18"/>
      <c r="PJ45" s="18"/>
      <c r="PK45" s="18"/>
      <c r="PL45" s="18"/>
      <c r="PM45" s="18"/>
      <c r="PN45" s="18"/>
      <c r="PO45" s="18"/>
      <c r="PP45" s="18"/>
      <c r="PQ45" s="18"/>
      <c r="PR45" s="18"/>
      <c r="PS45" s="18"/>
      <c r="PT45" s="18"/>
      <c r="PU45" s="18"/>
      <c r="PV45" s="18"/>
      <c r="PW45" s="18"/>
      <c r="PX45" s="18"/>
      <c r="PY45" s="18"/>
      <c r="PZ45" s="18"/>
      <c r="QA45" s="18"/>
      <c r="QB45" s="18"/>
      <c r="QC45" s="18"/>
      <c r="QD45" s="18"/>
      <c r="QE45" s="18"/>
      <c r="QF45" s="18"/>
      <c r="QG45" s="18"/>
      <c r="QH45" s="18"/>
      <c r="QI45" s="18"/>
      <c r="QJ45" s="18"/>
      <c r="QK45" s="18"/>
      <c r="QL45" s="18"/>
      <c r="QM45" s="18"/>
      <c r="QN45" s="18"/>
      <c r="QO45" s="18"/>
      <c r="QP45" s="18"/>
      <c r="QQ45" s="18"/>
      <c r="QR45" s="18"/>
      <c r="QS45" s="18"/>
      <c r="QT45" s="18"/>
      <c r="QU45" s="18"/>
      <c r="QV45" s="18"/>
      <c r="QW45" s="18"/>
      <c r="QX45" s="18"/>
      <c r="QY45" s="18"/>
      <c r="QZ45" s="18"/>
      <c r="RA45" s="18"/>
      <c r="RB45" s="18"/>
      <c r="RC45" s="18"/>
      <c r="RD45" s="18"/>
      <c r="RE45" s="18"/>
      <c r="RF45" s="18"/>
      <c r="RG45" s="18"/>
      <c r="RH45" s="18"/>
      <c r="RI45" s="18"/>
      <c r="RJ45" s="18"/>
      <c r="RK45" s="18"/>
      <c r="RL45" s="18"/>
      <c r="RM45" s="18"/>
      <c r="RN45" s="18"/>
      <c r="RO45" s="18"/>
      <c r="RP45" s="18"/>
      <c r="RQ45" s="18"/>
      <c r="RR45" s="18"/>
      <c r="RS45" s="18"/>
      <c r="RT45" s="18"/>
      <c r="RU45" s="18"/>
      <c r="RV45" s="18"/>
      <c r="RW45" s="18"/>
      <c r="RX45" s="18"/>
      <c r="RY45" s="18"/>
      <c r="RZ45" s="18"/>
      <c r="SA45" s="18"/>
      <c r="SB45" s="18"/>
      <c r="SC45" s="18"/>
      <c r="SD45" s="18"/>
      <c r="SE45" s="18"/>
      <c r="SF45" s="18"/>
      <c r="SG45" s="18"/>
      <c r="SH45" s="18"/>
      <c r="SI45" s="18"/>
      <c r="SJ45" s="18"/>
      <c r="SK45" s="18"/>
      <c r="SL45" s="18"/>
      <c r="SM45" s="18"/>
      <c r="SN45" s="18"/>
      <c r="SO45" s="18"/>
      <c r="SP45" s="18"/>
      <c r="SQ45" s="18"/>
      <c r="SR45" s="18"/>
      <c r="SS45" s="18"/>
      <c r="ST45" s="18"/>
      <c r="SU45" s="18"/>
      <c r="SV45" s="18"/>
      <c r="SW45" s="18"/>
      <c r="SX45" s="18"/>
      <c r="SY45" s="18"/>
      <c r="SZ45" s="18"/>
      <c r="TA45" s="18"/>
      <c r="TB45" s="18"/>
      <c r="TC45" s="18"/>
      <c r="TD45" s="18"/>
      <c r="TE45" s="18"/>
      <c r="TF45" s="18"/>
      <c r="TG45" s="18"/>
      <c r="TH45" s="18"/>
      <c r="TI45" s="18"/>
      <c r="TJ45" s="18"/>
      <c r="TK45" s="18"/>
      <c r="TL45" s="18"/>
      <c r="TM45" s="18"/>
      <c r="TN45" s="18"/>
      <c r="TO45" s="18"/>
      <c r="TP45" s="18"/>
      <c r="TQ45" s="18"/>
      <c r="TR45" s="18"/>
      <c r="TS45" s="18"/>
      <c r="TT45" s="18"/>
      <c r="TU45" s="18"/>
      <c r="TV45" s="18"/>
      <c r="TW45" s="18"/>
      <c r="TX45" s="18"/>
      <c r="TY45" s="18"/>
      <c r="TZ45" s="18"/>
      <c r="UA45" s="18"/>
      <c r="UB45" s="18"/>
      <c r="UC45" s="18"/>
      <c r="UD45" s="18"/>
      <c r="UE45" s="18"/>
      <c r="UF45" s="18"/>
      <c r="UG45" s="18"/>
      <c r="UH45" s="18"/>
      <c r="UI45" s="18"/>
      <c r="UJ45" s="18"/>
      <c r="UK45" s="18"/>
      <c r="UL45" s="18"/>
      <c r="UM45" s="18"/>
      <c r="UN45" s="18"/>
      <c r="UO45" s="18"/>
      <c r="UP45" s="18"/>
      <c r="UQ45" s="18"/>
      <c r="UR45" s="18"/>
      <c r="US45" s="18"/>
      <c r="UT45" s="18"/>
      <c r="UU45" s="18"/>
      <c r="UV45" s="18"/>
      <c r="UW45" s="18"/>
      <c r="UX45" s="18"/>
      <c r="UY45" s="18"/>
      <c r="UZ45" s="18"/>
      <c r="VA45" s="18"/>
      <c r="VB45" s="18"/>
      <c r="VC45" s="18"/>
      <c r="VD45" s="18"/>
      <c r="VE45" s="18"/>
      <c r="VF45" s="18"/>
      <c r="VG45" s="18"/>
      <c r="VH45" s="18"/>
      <c r="VI45" s="18"/>
      <c r="VJ45" s="18"/>
      <c r="VK45" s="18"/>
      <c r="VL45" s="18"/>
      <c r="VM45" s="18"/>
      <c r="VN45" s="18"/>
      <c r="VO45" s="18"/>
      <c r="VP45" s="18"/>
      <c r="VQ45" s="18"/>
      <c r="VR45" s="18"/>
      <c r="VS45" s="18"/>
      <c r="VT45" s="18"/>
      <c r="VU45" s="18"/>
      <c r="VV45" s="18"/>
      <c r="VW45" s="18"/>
      <c r="VX45" s="18"/>
      <c r="VY45" s="18"/>
      <c r="VZ45" s="18"/>
      <c r="WA45" s="18"/>
      <c r="WB45" s="18"/>
      <c r="WC45" s="18"/>
      <c r="WD45" s="18"/>
      <c r="WE45" s="18"/>
      <c r="WF45" s="18"/>
      <c r="WG45" s="18"/>
      <c r="WH45" s="18"/>
      <c r="WI45" s="18"/>
      <c r="WJ45" s="18"/>
      <c r="WK45" s="18"/>
      <c r="WL45" s="18"/>
      <c r="WM45" s="18"/>
      <c r="WN45" s="18"/>
      <c r="WO45" s="18"/>
      <c r="WP45" s="18"/>
      <c r="WQ45" s="18"/>
      <c r="WR45" s="18"/>
      <c r="WS45" s="18"/>
      <c r="WT45" s="18"/>
      <c r="WU45" s="18"/>
      <c r="WV45" s="18"/>
      <c r="WW45" s="18"/>
      <c r="WX45" s="18"/>
      <c r="WY45" s="18"/>
      <c r="WZ45" s="18"/>
      <c r="XA45" s="18"/>
      <c r="XB45" s="18"/>
      <c r="XC45" s="18"/>
      <c r="XD45" s="18"/>
      <c r="XE45" s="18"/>
      <c r="XF45" s="18"/>
      <c r="XG45" s="18"/>
      <c r="XH45" s="18"/>
      <c r="XI45" s="18"/>
      <c r="XJ45" s="18"/>
      <c r="XK45" s="18"/>
      <c r="XL45" s="18"/>
      <c r="XM45" s="18"/>
      <c r="XN45" s="18"/>
      <c r="XO45" s="18"/>
      <c r="XP45" s="18"/>
      <c r="XQ45" s="18"/>
      <c r="XR45" s="18"/>
      <c r="XS45" s="18"/>
      <c r="XT45" s="18"/>
      <c r="XU45" s="18"/>
      <c r="XV45" s="18"/>
      <c r="XW45" s="18"/>
      <c r="XX45" s="18"/>
      <c r="XY45" s="18"/>
      <c r="XZ45" s="18"/>
      <c r="YA45" s="18"/>
      <c r="YB45" s="18"/>
      <c r="YC45" s="18"/>
      <c r="YD45" s="18"/>
      <c r="YE45" s="18"/>
      <c r="YF45" s="18"/>
      <c r="YG45" s="18"/>
      <c r="YH45" s="18"/>
      <c r="YI45" s="18"/>
      <c r="YJ45" s="18"/>
      <c r="YK45" s="18"/>
      <c r="YL45" s="18"/>
      <c r="YM45" s="18"/>
      <c r="YN45" s="18"/>
      <c r="YO45" s="18"/>
      <c r="YP45" s="18"/>
      <c r="YQ45" s="18"/>
      <c r="YR45" s="18"/>
      <c r="YS45" s="18"/>
      <c r="YT45" s="18"/>
      <c r="YU45" s="18"/>
      <c r="YV45" s="18"/>
      <c r="YW45" s="18"/>
      <c r="YX45" s="18"/>
      <c r="YY45" s="18"/>
      <c r="YZ45" s="18"/>
      <c r="ZA45" s="18"/>
      <c r="ZB45" s="18"/>
      <c r="ZC45" s="18"/>
      <c r="ZD45" s="18"/>
      <c r="ZE45" s="18"/>
      <c r="ZF45" s="18"/>
      <c r="ZG45" s="18"/>
      <c r="ZH45" s="18"/>
      <c r="ZI45" s="18"/>
      <c r="ZJ45" s="18"/>
      <c r="ZK45" s="18"/>
      <c r="ZL45" s="18"/>
      <c r="ZM45" s="18"/>
      <c r="ZN45" s="18"/>
      <c r="ZO45" s="18"/>
      <c r="ZP45" s="18"/>
      <c r="ZQ45" s="18"/>
      <c r="ZR45" s="18"/>
      <c r="ZS45" s="18"/>
      <c r="ZT45" s="18"/>
      <c r="ZU45" s="18"/>
      <c r="ZV45" s="18"/>
      <c r="ZW45" s="18"/>
      <c r="ZX45" s="18"/>
      <c r="ZY45" s="18"/>
      <c r="ZZ45" s="18"/>
      <c r="AAA45" s="18"/>
      <c r="AAB45" s="18"/>
      <c r="AAC45" s="18"/>
      <c r="AAD45" s="18"/>
      <c r="AAE45" s="18"/>
      <c r="AAF45" s="18"/>
      <c r="AAG45" s="18"/>
      <c r="AAH45" s="18"/>
      <c r="AAI45" s="18"/>
      <c r="AAJ45" s="18"/>
      <c r="AAK45" s="18"/>
      <c r="AAL45" s="18"/>
      <c r="AAM45" s="18"/>
      <c r="AAN45" s="18"/>
      <c r="AAO45" s="18"/>
      <c r="AAP45" s="18"/>
      <c r="AAQ45" s="18"/>
      <c r="AAR45" s="18"/>
      <c r="AAS45" s="18"/>
      <c r="AAT45" s="18"/>
      <c r="AAU45" s="18"/>
      <c r="AAV45" s="18"/>
      <c r="AAW45" s="18"/>
      <c r="AAX45" s="18"/>
      <c r="AAY45" s="18"/>
      <c r="AAZ45" s="18"/>
      <c r="ABA45" s="18"/>
      <c r="ABB45" s="18"/>
      <c r="ABC45" s="18"/>
      <c r="ABD45" s="18"/>
      <c r="ABE45" s="18"/>
      <c r="ABF45" s="18"/>
      <c r="ABG45" s="18"/>
      <c r="ABH45" s="18"/>
      <c r="ABI45" s="18"/>
      <c r="ABJ45" s="18"/>
      <c r="ABK45" s="18"/>
      <c r="ABL45" s="18"/>
      <c r="ABM45" s="18"/>
      <c r="ABN45" s="18"/>
      <c r="ABO45" s="18"/>
      <c r="ABP45" s="18"/>
      <c r="ABQ45" s="18"/>
      <c r="ABR45" s="18"/>
      <c r="ABS45" s="18"/>
      <c r="ABT45" s="18"/>
      <c r="ABU45" s="18"/>
      <c r="ABV45" s="18"/>
      <c r="ABW45" s="18"/>
      <c r="ABX45" s="18"/>
      <c r="ABY45" s="18"/>
      <c r="ABZ45" s="18"/>
      <c r="ACA45" s="18"/>
      <c r="ACB45" s="18"/>
      <c r="ACC45" s="18"/>
      <c r="ACD45" s="18"/>
      <c r="ACE45" s="18"/>
      <c r="ACF45" s="18"/>
      <c r="ACG45" s="18"/>
      <c r="ACH45" s="18"/>
      <c r="ACI45" s="18"/>
      <c r="ACJ45" s="18"/>
      <c r="ACK45" s="18"/>
      <c r="ACL45" s="18"/>
      <c r="ACM45" s="18"/>
      <c r="ACN45" s="18"/>
      <c r="ACO45" s="18"/>
      <c r="ACP45" s="18"/>
      <c r="ACQ45" s="18"/>
      <c r="ACR45" s="18"/>
      <c r="ACS45" s="18"/>
      <c r="ACT45" s="18"/>
      <c r="ACU45" s="18"/>
      <c r="ACV45" s="18"/>
      <c r="ACW45" s="18"/>
      <c r="ACX45" s="18"/>
      <c r="ACY45" s="18"/>
      <c r="ACZ45" s="18"/>
      <c r="ADA45" s="18"/>
      <c r="ADB45" s="18"/>
      <c r="ADC45" s="18"/>
      <c r="ADD45" s="18"/>
      <c r="ADE45" s="18"/>
      <c r="ADF45" s="18"/>
      <c r="ADG45" s="18"/>
      <c r="ADH45" s="18"/>
      <c r="ADI45" s="18"/>
      <c r="ADJ45" s="18"/>
      <c r="ADK45" s="18"/>
      <c r="ADL45" s="18"/>
      <c r="ADM45" s="18"/>
      <c r="ADN45" s="18"/>
      <c r="ADO45" s="18"/>
      <c r="ADP45" s="18"/>
      <c r="ADQ45" s="18"/>
      <c r="ADR45" s="18"/>
      <c r="ADS45" s="18"/>
      <c r="ADT45" s="18"/>
      <c r="ADU45" s="18"/>
      <c r="ADV45" s="18"/>
      <c r="ADW45" s="18"/>
      <c r="ADX45" s="18"/>
      <c r="ADY45" s="18"/>
      <c r="ADZ45" s="18"/>
      <c r="AEA45" s="18"/>
      <c r="AEB45" s="18"/>
      <c r="AEC45" s="18"/>
      <c r="AED45" s="18"/>
      <c r="AEE45" s="18"/>
      <c r="AEF45" s="18"/>
      <c r="AEG45" s="18"/>
      <c r="AEH45" s="18"/>
      <c r="AEI45" s="18"/>
      <c r="AEJ45" s="18"/>
      <c r="AEK45" s="18"/>
      <c r="AEL45" s="18"/>
      <c r="AEM45" s="18"/>
      <c r="AEN45" s="18"/>
      <c r="AEO45" s="18"/>
      <c r="AEP45" s="18"/>
      <c r="AEQ45" s="18"/>
      <c r="AER45" s="18"/>
      <c r="AES45" s="18"/>
      <c r="AET45" s="18"/>
      <c r="AEU45" s="18"/>
      <c r="AEV45" s="18"/>
      <c r="AEW45" s="18"/>
      <c r="AEX45" s="18"/>
      <c r="AEY45" s="18"/>
      <c r="AEZ45" s="18"/>
      <c r="AFA45" s="18"/>
      <c r="AFB45" s="18"/>
      <c r="AFC45" s="18"/>
      <c r="AFD45" s="18"/>
      <c r="AFE45" s="18"/>
      <c r="AFF45" s="18"/>
      <c r="AFG45" s="18"/>
      <c r="AFH45" s="18"/>
      <c r="AFI45" s="18"/>
      <c r="AFJ45" s="18"/>
      <c r="AFK45" s="18"/>
      <c r="AFL45" s="18"/>
      <c r="AFM45" s="18"/>
      <c r="AFN45" s="18"/>
      <c r="AFO45" s="18"/>
      <c r="AFP45" s="18"/>
      <c r="AFQ45" s="18"/>
      <c r="AFR45" s="18"/>
      <c r="AFS45" s="18"/>
      <c r="AFT45" s="18"/>
      <c r="AFU45" s="18"/>
      <c r="AFV45" s="18"/>
      <c r="AFW45" s="18"/>
      <c r="AFX45" s="18"/>
      <c r="AFY45" s="18"/>
      <c r="AFZ45" s="18"/>
      <c r="AGA45" s="18"/>
      <c r="AGB45" s="18"/>
      <c r="AGC45" s="18"/>
      <c r="AGD45" s="18"/>
      <c r="AGE45" s="18"/>
      <c r="AGF45" s="18"/>
      <c r="AGG45" s="18"/>
      <c r="AGH45" s="18"/>
      <c r="AGI45" s="18"/>
      <c r="AGJ45" s="18"/>
      <c r="AGK45" s="18"/>
      <c r="AGL45" s="18"/>
      <c r="AGM45" s="18"/>
      <c r="AGN45" s="18"/>
      <c r="AGO45" s="18"/>
      <c r="AGP45" s="18"/>
      <c r="AGQ45" s="18"/>
      <c r="AGR45" s="18"/>
      <c r="AGS45" s="18"/>
      <c r="AGT45" s="18"/>
      <c r="AGU45" s="18"/>
      <c r="AGV45" s="18"/>
      <c r="AGW45" s="18"/>
      <c r="AGX45" s="18"/>
      <c r="AGY45" s="18"/>
      <c r="AGZ45" s="18"/>
      <c r="AHA45" s="18"/>
      <c r="AHB45" s="18"/>
      <c r="AHC45" s="18"/>
      <c r="AHD45" s="18"/>
      <c r="AHE45" s="18"/>
      <c r="AHF45" s="18"/>
      <c r="AHG45" s="18"/>
      <c r="AHH45" s="18"/>
      <c r="AHI45" s="18"/>
      <c r="AHJ45" s="18"/>
      <c r="AHK45" s="18"/>
      <c r="AHL45" s="18"/>
      <c r="AHM45" s="18"/>
      <c r="AHN45" s="18"/>
      <c r="AHO45" s="18"/>
      <c r="AHP45" s="18"/>
      <c r="AHQ45" s="18"/>
      <c r="AHR45" s="18"/>
      <c r="AHS45" s="18"/>
      <c r="AHT45" s="18"/>
      <c r="AHU45" s="18"/>
      <c r="AHV45" s="18"/>
      <c r="AHW45" s="18"/>
      <c r="AHX45" s="18"/>
      <c r="AHY45" s="18"/>
      <c r="AHZ45" s="18"/>
      <c r="AIA45" s="18"/>
      <c r="AIB45" s="18"/>
      <c r="AIC45" s="18"/>
      <c r="AID45" s="18"/>
      <c r="AIE45" s="18"/>
      <c r="AIF45" s="18"/>
      <c r="AIG45" s="18"/>
      <c r="AIH45" s="18"/>
      <c r="AII45" s="18"/>
      <c r="AIJ45" s="18"/>
      <c r="AIK45" s="18"/>
      <c r="AIL45" s="18"/>
      <c r="AIM45" s="18"/>
      <c r="AIN45" s="18"/>
      <c r="AIO45" s="18"/>
      <c r="AIP45" s="18"/>
      <c r="AIQ45" s="18"/>
      <c r="AIR45" s="18"/>
      <c r="AIS45" s="18"/>
      <c r="AIT45" s="18"/>
      <c r="AIU45" s="18"/>
      <c r="AIV45" s="18"/>
      <c r="AIW45" s="18"/>
      <c r="AIX45" s="18"/>
      <c r="AIY45" s="18"/>
      <c r="AIZ45" s="18"/>
      <c r="AJA45" s="18"/>
      <c r="AJB45" s="18"/>
      <c r="AJC45" s="18"/>
      <c r="AJD45" s="18"/>
      <c r="AJE45" s="18"/>
      <c r="AJF45" s="18"/>
      <c r="AJG45" s="18"/>
      <c r="AJH45" s="18"/>
      <c r="AJI45" s="18"/>
      <c r="AJJ45" s="18"/>
      <c r="AJK45" s="18"/>
      <c r="AJL45" s="18"/>
      <c r="AJM45" s="18"/>
      <c r="AJN45" s="18"/>
      <c r="AJO45" s="18"/>
      <c r="AJP45" s="18"/>
      <c r="AJQ45" s="18"/>
      <c r="AJR45" s="18"/>
      <c r="AJS45" s="18"/>
      <c r="AJT45" s="18"/>
      <c r="AJU45" s="18"/>
      <c r="AJV45" s="18"/>
      <c r="AJW45" s="18"/>
      <c r="AJX45" s="18"/>
      <c r="AJY45" s="18"/>
      <c r="AJZ45" s="18"/>
      <c r="AKA45" s="18"/>
      <c r="AKB45" s="18"/>
      <c r="AKC45" s="18"/>
      <c r="AKD45" s="18"/>
      <c r="AKE45" s="18"/>
      <c r="AKF45" s="18"/>
      <c r="AKG45" s="18"/>
      <c r="AKH45" s="18"/>
      <c r="AKI45" s="18"/>
      <c r="AKJ45" s="18"/>
      <c r="AKK45" s="18"/>
      <c r="AKL45" s="18"/>
      <c r="AKM45" s="18"/>
      <c r="AKN45" s="18"/>
      <c r="AKO45" s="18"/>
      <c r="AKP45" s="18"/>
      <c r="AKQ45" s="18"/>
      <c r="AKR45" s="18"/>
      <c r="AKS45" s="18"/>
      <c r="AKT45" s="18"/>
      <c r="AKU45" s="18"/>
      <c r="AKV45" s="18"/>
      <c r="AKW45" s="18"/>
      <c r="AKX45" s="18"/>
      <c r="AKY45" s="18"/>
      <c r="AKZ45" s="18"/>
      <c r="ALA45" s="18"/>
      <c r="ALB45" s="18"/>
      <c r="ALC45" s="18"/>
      <c r="ALD45" s="18"/>
      <c r="ALE45" s="18"/>
      <c r="ALF45" s="18"/>
      <c r="ALG45" s="18"/>
      <c r="ALH45" s="18"/>
      <c r="ALI45" s="18"/>
      <c r="ALJ45" s="18"/>
      <c r="ALK45" s="18"/>
      <c r="ALL45" s="18"/>
      <c r="ALM45" s="18"/>
      <c r="ALN45" s="18"/>
      <c r="ALO45" s="18"/>
      <c r="ALP45" s="18"/>
      <c r="ALQ45" s="18"/>
      <c r="ALR45" s="18"/>
      <c r="ALS45" s="18"/>
      <c r="ALT45" s="18"/>
      <c r="ALU45" s="18"/>
      <c r="ALV45" s="18"/>
      <c r="ALW45" s="18"/>
      <c r="ALX45" s="18"/>
      <c r="ALY45" s="18"/>
      <c r="ALZ45" s="18"/>
      <c r="AMA45" s="18"/>
      <c r="AMB45" s="18"/>
      <c r="AMC45" s="18"/>
      <c r="AMD45" s="18"/>
    </row>
    <row r="46" spans="1:1018" s="17" customFormat="1" ht="38.25" x14ac:dyDescent="0.25">
      <c r="A46" s="13" t="s">
        <v>84</v>
      </c>
      <c r="B46" s="92" t="s">
        <v>125</v>
      </c>
      <c r="C46" s="90" t="s">
        <v>123</v>
      </c>
      <c r="D46" s="21" t="s">
        <v>32</v>
      </c>
      <c r="E46" s="4" t="s">
        <v>32</v>
      </c>
      <c r="F46" s="21" t="s">
        <v>32</v>
      </c>
      <c r="G46" s="29">
        <f t="shared" si="68"/>
        <v>2.8110619300000002</v>
      </c>
      <c r="H46" s="29">
        <f t="shared" si="69"/>
        <v>2.8110619300000002</v>
      </c>
      <c r="I46" s="29">
        <f t="shared" si="70"/>
        <v>2.8261620299999999</v>
      </c>
      <c r="J46" s="29">
        <v>0</v>
      </c>
      <c r="K46" s="29">
        <v>0</v>
      </c>
      <c r="L46" s="29">
        <v>0</v>
      </c>
      <c r="M46" s="29">
        <v>3.7999999999999999E-2</v>
      </c>
      <c r="N46" s="29">
        <v>0</v>
      </c>
      <c r="O46" s="29">
        <v>0</v>
      </c>
      <c r="P46" s="31">
        <v>2.8110619300000002</v>
      </c>
      <c r="Q46" s="29">
        <v>2.7881620300000001</v>
      </c>
      <c r="R46" s="29">
        <f t="shared" si="71"/>
        <v>-1.5100099999999728E-2</v>
      </c>
      <c r="S46" s="29" t="s">
        <v>32</v>
      </c>
      <c r="T46" s="29">
        <f t="shared" si="72"/>
        <v>1.5100099999999728E-2</v>
      </c>
      <c r="U46" s="31" t="s">
        <v>32</v>
      </c>
      <c r="V46" s="4" t="s">
        <v>32</v>
      </c>
      <c r="W46" s="107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9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8"/>
      <c r="NV46" s="18"/>
      <c r="NW46" s="18"/>
      <c r="NX46" s="18"/>
      <c r="NY46" s="18"/>
      <c r="NZ46" s="18"/>
      <c r="OA46" s="18"/>
      <c r="OB46" s="18"/>
      <c r="OC46" s="18"/>
      <c r="OD46" s="18"/>
      <c r="OE46" s="18"/>
      <c r="OF46" s="18"/>
      <c r="OG46" s="18"/>
      <c r="OH46" s="18"/>
      <c r="OI46" s="18"/>
      <c r="OJ46" s="18"/>
      <c r="OK46" s="18"/>
      <c r="OL46" s="18"/>
      <c r="OM46" s="18"/>
      <c r="ON46" s="18"/>
      <c r="OO46" s="18"/>
      <c r="OP46" s="18"/>
      <c r="OQ46" s="18"/>
      <c r="OR46" s="18"/>
      <c r="OS46" s="18"/>
      <c r="OT46" s="18"/>
      <c r="OU46" s="18"/>
      <c r="OV46" s="18"/>
      <c r="OW46" s="18"/>
      <c r="OX46" s="18"/>
      <c r="OY46" s="18"/>
      <c r="OZ46" s="18"/>
      <c r="PA46" s="18"/>
      <c r="PB46" s="18"/>
      <c r="PC46" s="18"/>
      <c r="PD46" s="18"/>
      <c r="PE46" s="18"/>
      <c r="PF46" s="18"/>
      <c r="PG46" s="18"/>
      <c r="PH46" s="18"/>
      <c r="PI46" s="18"/>
      <c r="PJ46" s="18"/>
      <c r="PK46" s="18"/>
      <c r="PL46" s="18"/>
      <c r="PM46" s="18"/>
      <c r="PN46" s="18"/>
      <c r="PO46" s="18"/>
      <c r="PP46" s="18"/>
      <c r="PQ46" s="18"/>
      <c r="PR46" s="18"/>
      <c r="PS46" s="18"/>
      <c r="PT46" s="18"/>
      <c r="PU46" s="18"/>
      <c r="PV46" s="18"/>
      <c r="PW46" s="18"/>
      <c r="PX46" s="18"/>
      <c r="PY46" s="18"/>
      <c r="PZ46" s="18"/>
      <c r="QA46" s="18"/>
      <c r="QB46" s="18"/>
      <c r="QC46" s="18"/>
      <c r="QD46" s="18"/>
      <c r="QE46" s="18"/>
      <c r="QF46" s="18"/>
      <c r="QG46" s="18"/>
      <c r="QH46" s="18"/>
      <c r="QI46" s="18"/>
      <c r="QJ46" s="18"/>
      <c r="QK46" s="18"/>
      <c r="QL46" s="18"/>
      <c r="QM46" s="18"/>
      <c r="QN46" s="18"/>
      <c r="QO46" s="18"/>
      <c r="QP46" s="18"/>
      <c r="QQ46" s="18"/>
      <c r="QR46" s="18"/>
      <c r="QS46" s="18"/>
      <c r="QT46" s="18"/>
      <c r="QU46" s="18"/>
      <c r="QV46" s="18"/>
      <c r="QW46" s="18"/>
      <c r="QX46" s="18"/>
      <c r="QY46" s="18"/>
      <c r="QZ46" s="18"/>
      <c r="RA46" s="18"/>
      <c r="RB46" s="18"/>
      <c r="RC46" s="18"/>
      <c r="RD46" s="18"/>
      <c r="RE46" s="18"/>
      <c r="RF46" s="18"/>
      <c r="RG46" s="18"/>
      <c r="RH46" s="18"/>
      <c r="RI46" s="18"/>
      <c r="RJ46" s="18"/>
      <c r="RK46" s="18"/>
      <c r="RL46" s="18"/>
      <c r="RM46" s="18"/>
      <c r="RN46" s="18"/>
      <c r="RO46" s="18"/>
      <c r="RP46" s="18"/>
      <c r="RQ46" s="18"/>
      <c r="RR46" s="18"/>
      <c r="RS46" s="18"/>
      <c r="RT46" s="18"/>
      <c r="RU46" s="18"/>
      <c r="RV46" s="18"/>
      <c r="RW46" s="18"/>
      <c r="RX46" s="18"/>
      <c r="RY46" s="18"/>
      <c r="RZ46" s="18"/>
      <c r="SA46" s="18"/>
      <c r="SB46" s="18"/>
      <c r="SC46" s="18"/>
      <c r="SD46" s="18"/>
      <c r="SE46" s="18"/>
      <c r="SF46" s="18"/>
      <c r="SG46" s="18"/>
      <c r="SH46" s="18"/>
      <c r="SI46" s="18"/>
      <c r="SJ46" s="18"/>
      <c r="SK46" s="18"/>
      <c r="SL46" s="18"/>
      <c r="SM46" s="18"/>
      <c r="SN46" s="18"/>
      <c r="SO46" s="18"/>
      <c r="SP46" s="18"/>
      <c r="SQ46" s="18"/>
      <c r="SR46" s="18"/>
      <c r="SS46" s="18"/>
      <c r="ST46" s="18"/>
      <c r="SU46" s="18"/>
      <c r="SV46" s="18"/>
      <c r="SW46" s="18"/>
      <c r="SX46" s="18"/>
      <c r="SY46" s="18"/>
      <c r="SZ46" s="18"/>
      <c r="TA46" s="18"/>
      <c r="TB46" s="18"/>
      <c r="TC46" s="18"/>
      <c r="TD46" s="18"/>
      <c r="TE46" s="18"/>
      <c r="TF46" s="18"/>
      <c r="TG46" s="18"/>
      <c r="TH46" s="18"/>
      <c r="TI46" s="18"/>
      <c r="TJ46" s="18"/>
      <c r="TK46" s="18"/>
      <c r="TL46" s="18"/>
      <c r="TM46" s="18"/>
      <c r="TN46" s="18"/>
      <c r="TO46" s="18"/>
      <c r="TP46" s="18"/>
      <c r="TQ46" s="18"/>
      <c r="TR46" s="18"/>
      <c r="TS46" s="18"/>
      <c r="TT46" s="18"/>
      <c r="TU46" s="18"/>
      <c r="TV46" s="18"/>
      <c r="TW46" s="18"/>
      <c r="TX46" s="18"/>
      <c r="TY46" s="18"/>
      <c r="TZ46" s="18"/>
      <c r="UA46" s="18"/>
      <c r="UB46" s="18"/>
      <c r="UC46" s="18"/>
      <c r="UD46" s="18"/>
      <c r="UE46" s="18"/>
      <c r="UF46" s="18"/>
      <c r="UG46" s="18"/>
      <c r="UH46" s="18"/>
      <c r="UI46" s="18"/>
      <c r="UJ46" s="18"/>
      <c r="UK46" s="18"/>
      <c r="UL46" s="18"/>
      <c r="UM46" s="18"/>
      <c r="UN46" s="18"/>
      <c r="UO46" s="18"/>
      <c r="UP46" s="18"/>
      <c r="UQ46" s="18"/>
      <c r="UR46" s="18"/>
      <c r="US46" s="18"/>
      <c r="UT46" s="18"/>
      <c r="UU46" s="18"/>
      <c r="UV46" s="18"/>
      <c r="UW46" s="18"/>
      <c r="UX46" s="18"/>
      <c r="UY46" s="18"/>
      <c r="UZ46" s="18"/>
      <c r="VA46" s="18"/>
      <c r="VB46" s="18"/>
      <c r="VC46" s="18"/>
      <c r="VD46" s="18"/>
      <c r="VE46" s="18"/>
      <c r="VF46" s="18"/>
      <c r="VG46" s="18"/>
      <c r="VH46" s="18"/>
      <c r="VI46" s="18"/>
      <c r="VJ46" s="18"/>
      <c r="VK46" s="18"/>
      <c r="VL46" s="18"/>
      <c r="VM46" s="18"/>
      <c r="VN46" s="18"/>
      <c r="VO46" s="18"/>
      <c r="VP46" s="18"/>
      <c r="VQ46" s="18"/>
      <c r="VR46" s="18"/>
      <c r="VS46" s="18"/>
      <c r="VT46" s="18"/>
      <c r="VU46" s="18"/>
      <c r="VV46" s="18"/>
      <c r="VW46" s="18"/>
      <c r="VX46" s="18"/>
      <c r="VY46" s="18"/>
      <c r="VZ46" s="18"/>
      <c r="WA46" s="18"/>
      <c r="WB46" s="18"/>
      <c r="WC46" s="18"/>
      <c r="WD46" s="18"/>
      <c r="WE46" s="18"/>
      <c r="WF46" s="18"/>
      <c r="WG46" s="18"/>
      <c r="WH46" s="18"/>
      <c r="WI46" s="18"/>
      <c r="WJ46" s="18"/>
      <c r="WK46" s="18"/>
      <c r="WL46" s="18"/>
      <c r="WM46" s="18"/>
      <c r="WN46" s="18"/>
      <c r="WO46" s="18"/>
      <c r="WP46" s="18"/>
      <c r="WQ46" s="18"/>
      <c r="WR46" s="18"/>
      <c r="WS46" s="18"/>
      <c r="WT46" s="18"/>
      <c r="WU46" s="18"/>
      <c r="WV46" s="18"/>
      <c r="WW46" s="18"/>
      <c r="WX46" s="18"/>
      <c r="WY46" s="18"/>
      <c r="WZ46" s="18"/>
      <c r="XA46" s="18"/>
      <c r="XB46" s="18"/>
      <c r="XC46" s="18"/>
      <c r="XD46" s="18"/>
      <c r="XE46" s="18"/>
      <c r="XF46" s="18"/>
      <c r="XG46" s="18"/>
      <c r="XH46" s="18"/>
      <c r="XI46" s="18"/>
      <c r="XJ46" s="18"/>
      <c r="XK46" s="18"/>
      <c r="XL46" s="18"/>
      <c r="XM46" s="18"/>
      <c r="XN46" s="18"/>
      <c r="XO46" s="18"/>
      <c r="XP46" s="18"/>
      <c r="XQ46" s="18"/>
      <c r="XR46" s="18"/>
      <c r="XS46" s="18"/>
      <c r="XT46" s="18"/>
      <c r="XU46" s="18"/>
      <c r="XV46" s="18"/>
      <c r="XW46" s="18"/>
      <c r="XX46" s="18"/>
      <c r="XY46" s="18"/>
      <c r="XZ46" s="18"/>
      <c r="YA46" s="18"/>
      <c r="YB46" s="18"/>
      <c r="YC46" s="18"/>
      <c r="YD46" s="18"/>
      <c r="YE46" s="18"/>
      <c r="YF46" s="18"/>
      <c r="YG46" s="18"/>
      <c r="YH46" s="18"/>
      <c r="YI46" s="18"/>
      <c r="YJ46" s="18"/>
      <c r="YK46" s="18"/>
      <c r="YL46" s="18"/>
      <c r="YM46" s="18"/>
      <c r="YN46" s="18"/>
      <c r="YO46" s="18"/>
      <c r="YP46" s="18"/>
      <c r="YQ46" s="18"/>
      <c r="YR46" s="18"/>
      <c r="YS46" s="18"/>
      <c r="YT46" s="18"/>
      <c r="YU46" s="18"/>
      <c r="YV46" s="18"/>
      <c r="YW46" s="18"/>
      <c r="YX46" s="18"/>
      <c r="YY46" s="18"/>
      <c r="YZ46" s="18"/>
      <c r="ZA46" s="18"/>
      <c r="ZB46" s="18"/>
      <c r="ZC46" s="18"/>
      <c r="ZD46" s="18"/>
      <c r="ZE46" s="18"/>
      <c r="ZF46" s="18"/>
      <c r="ZG46" s="18"/>
      <c r="ZH46" s="18"/>
      <c r="ZI46" s="18"/>
      <c r="ZJ46" s="18"/>
      <c r="ZK46" s="18"/>
      <c r="ZL46" s="18"/>
      <c r="ZM46" s="18"/>
      <c r="ZN46" s="18"/>
      <c r="ZO46" s="18"/>
      <c r="ZP46" s="18"/>
      <c r="ZQ46" s="18"/>
      <c r="ZR46" s="18"/>
      <c r="ZS46" s="18"/>
      <c r="ZT46" s="18"/>
      <c r="ZU46" s="18"/>
      <c r="ZV46" s="18"/>
      <c r="ZW46" s="18"/>
      <c r="ZX46" s="18"/>
      <c r="ZY46" s="18"/>
      <c r="ZZ46" s="18"/>
      <c r="AAA46" s="18"/>
      <c r="AAB46" s="18"/>
      <c r="AAC46" s="18"/>
      <c r="AAD46" s="18"/>
      <c r="AAE46" s="18"/>
      <c r="AAF46" s="18"/>
      <c r="AAG46" s="18"/>
      <c r="AAH46" s="18"/>
      <c r="AAI46" s="18"/>
      <c r="AAJ46" s="18"/>
      <c r="AAK46" s="18"/>
      <c r="AAL46" s="18"/>
      <c r="AAM46" s="18"/>
      <c r="AAN46" s="18"/>
      <c r="AAO46" s="18"/>
      <c r="AAP46" s="18"/>
      <c r="AAQ46" s="18"/>
      <c r="AAR46" s="18"/>
      <c r="AAS46" s="18"/>
      <c r="AAT46" s="18"/>
      <c r="AAU46" s="18"/>
      <c r="AAV46" s="18"/>
      <c r="AAW46" s="18"/>
      <c r="AAX46" s="18"/>
      <c r="AAY46" s="18"/>
      <c r="AAZ46" s="18"/>
      <c r="ABA46" s="18"/>
      <c r="ABB46" s="18"/>
      <c r="ABC46" s="18"/>
      <c r="ABD46" s="18"/>
      <c r="ABE46" s="18"/>
      <c r="ABF46" s="18"/>
      <c r="ABG46" s="18"/>
      <c r="ABH46" s="18"/>
      <c r="ABI46" s="18"/>
      <c r="ABJ46" s="18"/>
      <c r="ABK46" s="18"/>
      <c r="ABL46" s="18"/>
      <c r="ABM46" s="18"/>
      <c r="ABN46" s="18"/>
      <c r="ABO46" s="18"/>
      <c r="ABP46" s="18"/>
      <c r="ABQ46" s="18"/>
      <c r="ABR46" s="18"/>
      <c r="ABS46" s="18"/>
      <c r="ABT46" s="18"/>
      <c r="ABU46" s="18"/>
      <c r="ABV46" s="18"/>
      <c r="ABW46" s="18"/>
      <c r="ABX46" s="18"/>
      <c r="ABY46" s="18"/>
      <c r="ABZ46" s="18"/>
      <c r="ACA46" s="18"/>
      <c r="ACB46" s="18"/>
      <c r="ACC46" s="18"/>
      <c r="ACD46" s="18"/>
      <c r="ACE46" s="18"/>
      <c r="ACF46" s="18"/>
      <c r="ACG46" s="18"/>
      <c r="ACH46" s="18"/>
      <c r="ACI46" s="18"/>
      <c r="ACJ46" s="18"/>
      <c r="ACK46" s="18"/>
      <c r="ACL46" s="18"/>
      <c r="ACM46" s="18"/>
      <c r="ACN46" s="18"/>
      <c r="ACO46" s="18"/>
      <c r="ACP46" s="18"/>
      <c r="ACQ46" s="18"/>
      <c r="ACR46" s="18"/>
      <c r="ACS46" s="18"/>
      <c r="ACT46" s="18"/>
      <c r="ACU46" s="18"/>
      <c r="ACV46" s="18"/>
      <c r="ACW46" s="18"/>
      <c r="ACX46" s="18"/>
      <c r="ACY46" s="18"/>
      <c r="ACZ46" s="18"/>
      <c r="ADA46" s="18"/>
      <c r="ADB46" s="18"/>
      <c r="ADC46" s="18"/>
      <c r="ADD46" s="18"/>
      <c r="ADE46" s="18"/>
      <c r="ADF46" s="18"/>
      <c r="ADG46" s="18"/>
      <c r="ADH46" s="18"/>
      <c r="ADI46" s="18"/>
      <c r="ADJ46" s="18"/>
      <c r="ADK46" s="18"/>
      <c r="ADL46" s="18"/>
      <c r="ADM46" s="18"/>
      <c r="ADN46" s="18"/>
      <c r="ADO46" s="18"/>
      <c r="ADP46" s="18"/>
      <c r="ADQ46" s="18"/>
      <c r="ADR46" s="18"/>
      <c r="ADS46" s="18"/>
      <c r="ADT46" s="18"/>
      <c r="ADU46" s="18"/>
      <c r="ADV46" s="18"/>
      <c r="ADW46" s="18"/>
      <c r="ADX46" s="18"/>
      <c r="ADY46" s="18"/>
      <c r="ADZ46" s="18"/>
      <c r="AEA46" s="18"/>
      <c r="AEB46" s="18"/>
      <c r="AEC46" s="18"/>
      <c r="AED46" s="18"/>
      <c r="AEE46" s="18"/>
      <c r="AEF46" s="18"/>
      <c r="AEG46" s="18"/>
      <c r="AEH46" s="18"/>
      <c r="AEI46" s="18"/>
      <c r="AEJ46" s="18"/>
      <c r="AEK46" s="18"/>
      <c r="AEL46" s="18"/>
      <c r="AEM46" s="18"/>
      <c r="AEN46" s="18"/>
      <c r="AEO46" s="18"/>
      <c r="AEP46" s="18"/>
      <c r="AEQ46" s="18"/>
      <c r="AER46" s="18"/>
      <c r="AES46" s="18"/>
      <c r="AET46" s="18"/>
      <c r="AEU46" s="18"/>
      <c r="AEV46" s="18"/>
      <c r="AEW46" s="18"/>
      <c r="AEX46" s="18"/>
      <c r="AEY46" s="18"/>
      <c r="AEZ46" s="18"/>
      <c r="AFA46" s="18"/>
      <c r="AFB46" s="18"/>
      <c r="AFC46" s="18"/>
      <c r="AFD46" s="18"/>
      <c r="AFE46" s="18"/>
      <c r="AFF46" s="18"/>
      <c r="AFG46" s="18"/>
      <c r="AFH46" s="18"/>
      <c r="AFI46" s="18"/>
      <c r="AFJ46" s="18"/>
      <c r="AFK46" s="18"/>
      <c r="AFL46" s="18"/>
      <c r="AFM46" s="18"/>
      <c r="AFN46" s="18"/>
      <c r="AFO46" s="18"/>
      <c r="AFP46" s="18"/>
      <c r="AFQ46" s="18"/>
      <c r="AFR46" s="18"/>
      <c r="AFS46" s="18"/>
      <c r="AFT46" s="18"/>
      <c r="AFU46" s="18"/>
      <c r="AFV46" s="18"/>
      <c r="AFW46" s="18"/>
      <c r="AFX46" s="18"/>
      <c r="AFY46" s="18"/>
      <c r="AFZ46" s="18"/>
      <c r="AGA46" s="18"/>
      <c r="AGB46" s="18"/>
      <c r="AGC46" s="18"/>
      <c r="AGD46" s="18"/>
      <c r="AGE46" s="18"/>
      <c r="AGF46" s="18"/>
      <c r="AGG46" s="18"/>
      <c r="AGH46" s="18"/>
      <c r="AGI46" s="18"/>
      <c r="AGJ46" s="18"/>
      <c r="AGK46" s="18"/>
      <c r="AGL46" s="18"/>
      <c r="AGM46" s="18"/>
      <c r="AGN46" s="18"/>
      <c r="AGO46" s="18"/>
      <c r="AGP46" s="18"/>
      <c r="AGQ46" s="18"/>
      <c r="AGR46" s="18"/>
      <c r="AGS46" s="18"/>
      <c r="AGT46" s="18"/>
      <c r="AGU46" s="18"/>
      <c r="AGV46" s="18"/>
      <c r="AGW46" s="18"/>
      <c r="AGX46" s="18"/>
      <c r="AGY46" s="18"/>
      <c r="AGZ46" s="18"/>
      <c r="AHA46" s="18"/>
      <c r="AHB46" s="18"/>
      <c r="AHC46" s="18"/>
      <c r="AHD46" s="18"/>
      <c r="AHE46" s="18"/>
      <c r="AHF46" s="18"/>
      <c r="AHG46" s="18"/>
      <c r="AHH46" s="18"/>
      <c r="AHI46" s="18"/>
      <c r="AHJ46" s="18"/>
      <c r="AHK46" s="18"/>
      <c r="AHL46" s="18"/>
      <c r="AHM46" s="18"/>
      <c r="AHN46" s="18"/>
      <c r="AHO46" s="18"/>
      <c r="AHP46" s="18"/>
      <c r="AHQ46" s="18"/>
      <c r="AHR46" s="18"/>
      <c r="AHS46" s="18"/>
      <c r="AHT46" s="18"/>
      <c r="AHU46" s="18"/>
      <c r="AHV46" s="18"/>
      <c r="AHW46" s="18"/>
      <c r="AHX46" s="18"/>
      <c r="AHY46" s="18"/>
      <c r="AHZ46" s="18"/>
      <c r="AIA46" s="18"/>
      <c r="AIB46" s="18"/>
      <c r="AIC46" s="18"/>
      <c r="AID46" s="18"/>
      <c r="AIE46" s="18"/>
      <c r="AIF46" s="18"/>
      <c r="AIG46" s="18"/>
      <c r="AIH46" s="18"/>
      <c r="AII46" s="18"/>
      <c r="AIJ46" s="18"/>
      <c r="AIK46" s="18"/>
      <c r="AIL46" s="18"/>
      <c r="AIM46" s="18"/>
      <c r="AIN46" s="18"/>
      <c r="AIO46" s="18"/>
      <c r="AIP46" s="18"/>
      <c r="AIQ46" s="18"/>
      <c r="AIR46" s="18"/>
      <c r="AIS46" s="18"/>
      <c r="AIT46" s="18"/>
      <c r="AIU46" s="18"/>
      <c r="AIV46" s="18"/>
      <c r="AIW46" s="18"/>
      <c r="AIX46" s="18"/>
      <c r="AIY46" s="18"/>
      <c r="AIZ46" s="18"/>
      <c r="AJA46" s="18"/>
      <c r="AJB46" s="18"/>
      <c r="AJC46" s="18"/>
      <c r="AJD46" s="18"/>
      <c r="AJE46" s="18"/>
      <c r="AJF46" s="18"/>
      <c r="AJG46" s="18"/>
      <c r="AJH46" s="18"/>
      <c r="AJI46" s="18"/>
      <c r="AJJ46" s="18"/>
      <c r="AJK46" s="18"/>
      <c r="AJL46" s="18"/>
      <c r="AJM46" s="18"/>
      <c r="AJN46" s="18"/>
      <c r="AJO46" s="18"/>
      <c r="AJP46" s="18"/>
      <c r="AJQ46" s="18"/>
      <c r="AJR46" s="18"/>
      <c r="AJS46" s="18"/>
      <c r="AJT46" s="18"/>
      <c r="AJU46" s="18"/>
      <c r="AJV46" s="18"/>
      <c r="AJW46" s="18"/>
      <c r="AJX46" s="18"/>
      <c r="AJY46" s="18"/>
      <c r="AJZ46" s="18"/>
      <c r="AKA46" s="18"/>
      <c r="AKB46" s="18"/>
      <c r="AKC46" s="18"/>
      <c r="AKD46" s="18"/>
      <c r="AKE46" s="18"/>
      <c r="AKF46" s="18"/>
      <c r="AKG46" s="18"/>
      <c r="AKH46" s="18"/>
      <c r="AKI46" s="18"/>
      <c r="AKJ46" s="18"/>
      <c r="AKK46" s="18"/>
      <c r="AKL46" s="18"/>
      <c r="AKM46" s="18"/>
      <c r="AKN46" s="18"/>
      <c r="AKO46" s="18"/>
      <c r="AKP46" s="18"/>
      <c r="AKQ46" s="18"/>
      <c r="AKR46" s="18"/>
      <c r="AKS46" s="18"/>
      <c r="AKT46" s="18"/>
      <c r="AKU46" s="18"/>
      <c r="AKV46" s="18"/>
      <c r="AKW46" s="18"/>
      <c r="AKX46" s="18"/>
      <c r="AKY46" s="18"/>
      <c r="AKZ46" s="18"/>
      <c r="ALA46" s="18"/>
      <c r="ALB46" s="18"/>
      <c r="ALC46" s="18"/>
      <c r="ALD46" s="18"/>
      <c r="ALE46" s="18"/>
      <c r="ALF46" s="18"/>
      <c r="ALG46" s="18"/>
      <c r="ALH46" s="18"/>
      <c r="ALI46" s="18"/>
      <c r="ALJ46" s="18"/>
      <c r="ALK46" s="18"/>
      <c r="ALL46" s="18"/>
      <c r="ALM46" s="18"/>
      <c r="ALN46" s="18"/>
      <c r="ALO46" s="18"/>
      <c r="ALP46" s="18"/>
      <c r="ALQ46" s="18"/>
      <c r="ALR46" s="18"/>
      <c r="ALS46" s="18"/>
      <c r="ALT46" s="18"/>
      <c r="ALU46" s="18"/>
      <c r="ALV46" s="18"/>
      <c r="ALW46" s="18"/>
      <c r="ALX46" s="18"/>
      <c r="ALY46" s="18"/>
      <c r="ALZ46" s="18"/>
      <c r="AMA46" s="18"/>
      <c r="AMB46" s="18"/>
      <c r="AMC46" s="18"/>
      <c r="AMD46" s="18"/>
    </row>
    <row r="47" spans="1:1018" s="17" customFormat="1" ht="15.75" x14ac:dyDescent="0.25">
      <c r="A47" s="22" t="s">
        <v>86</v>
      </c>
      <c r="B47" s="23" t="s">
        <v>87</v>
      </c>
      <c r="C47" s="23" t="s">
        <v>31</v>
      </c>
      <c r="D47" s="33" t="s">
        <v>32</v>
      </c>
      <c r="E47" s="32" t="s">
        <v>32</v>
      </c>
      <c r="F47" s="32" t="s">
        <v>32</v>
      </c>
      <c r="G47" s="34">
        <f t="shared" si="2"/>
        <v>30.92130951</v>
      </c>
      <c r="H47" s="34">
        <f t="shared" si="3"/>
        <v>30.92130951</v>
      </c>
      <c r="I47" s="34">
        <f t="shared" si="4"/>
        <v>25.16793534</v>
      </c>
      <c r="J47" s="34">
        <f t="shared" ref="J47:Q47" si="78">SUM(J48:J58)</f>
        <v>0</v>
      </c>
      <c r="K47" s="34">
        <f t="shared" si="78"/>
        <v>2.4776887300000001</v>
      </c>
      <c r="L47" s="34">
        <f t="shared" si="78"/>
        <v>0</v>
      </c>
      <c r="M47" s="34">
        <f t="shared" si="78"/>
        <v>2.6938740599999997</v>
      </c>
      <c r="N47" s="34">
        <f t="shared" si="78"/>
        <v>0</v>
      </c>
      <c r="O47" s="34">
        <f t="shared" si="78"/>
        <v>0.54244183999999995</v>
      </c>
      <c r="P47" s="28">
        <f t="shared" si="78"/>
        <v>30.92130951</v>
      </c>
      <c r="Q47" s="34">
        <f t="shared" si="78"/>
        <v>19.453930710000002</v>
      </c>
      <c r="R47" s="34">
        <f t="shared" si="8"/>
        <v>5.7533741700000007</v>
      </c>
      <c r="S47" s="34" t="s">
        <v>32</v>
      </c>
      <c r="T47" s="34">
        <f t="shared" si="9"/>
        <v>-5.7533741700000007</v>
      </c>
      <c r="U47" s="28" t="s">
        <v>32</v>
      </c>
      <c r="V47" s="32" t="s">
        <v>32</v>
      </c>
      <c r="W47" s="106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9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  <c r="JP47" s="18"/>
      <c r="JQ47" s="18"/>
      <c r="JR47" s="18"/>
      <c r="JS47" s="18"/>
      <c r="JT47" s="18"/>
      <c r="JU47" s="18"/>
      <c r="JV47" s="18"/>
      <c r="JW47" s="18"/>
      <c r="JX47" s="18"/>
      <c r="JY47" s="18"/>
      <c r="JZ47" s="18"/>
      <c r="KA47" s="18"/>
      <c r="KB47" s="18"/>
      <c r="KC47" s="18"/>
      <c r="KD47" s="18"/>
      <c r="KE47" s="18"/>
      <c r="KF47" s="18"/>
      <c r="KG47" s="18"/>
      <c r="KH47" s="18"/>
      <c r="KI47" s="18"/>
      <c r="KJ47" s="18"/>
      <c r="KK47" s="18"/>
      <c r="KL47" s="18"/>
      <c r="KM47" s="18"/>
      <c r="KN47" s="18"/>
      <c r="KO47" s="18"/>
      <c r="KP47" s="18"/>
      <c r="KQ47" s="18"/>
      <c r="KR47" s="18"/>
      <c r="KS47" s="18"/>
      <c r="KT47" s="18"/>
      <c r="KU47" s="18"/>
      <c r="KV47" s="18"/>
      <c r="KW47" s="18"/>
      <c r="KX47" s="18"/>
      <c r="KY47" s="18"/>
      <c r="KZ47" s="18"/>
      <c r="LA47" s="18"/>
      <c r="LB47" s="18"/>
      <c r="LC47" s="18"/>
      <c r="LD47" s="18"/>
      <c r="LE47" s="18"/>
      <c r="LF47" s="18"/>
      <c r="LG47" s="18"/>
      <c r="LH47" s="18"/>
      <c r="LI47" s="18"/>
      <c r="LJ47" s="18"/>
      <c r="LK47" s="18"/>
      <c r="LL47" s="18"/>
      <c r="LM47" s="18"/>
      <c r="LN47" s="18"/>
      <c r="LO47" s="18"/>
      <c r="LP47" s="18"/>
      <c r="LQ47" s="18"/>
      <c r="LR47" s="18"/>
      <c r="LS47" s="18"/>
      <c r="LT47" s="18"/>
      <c r="LU47" s="18"/>
      <c r="LV47" s="18"/>
      <c r="LW47" s="18"/>
      <c r="LX47" s="18"/>
      <c r="LY47" s="18"/>
      <c r="LZ47" s="18"/>
      <c r="MA47" s="18"/>
      <c r="MB47" s="18"/>
      <c r="MC47" s="18"/>
      <c r="MD47" s="18"/>
      <c r="ME47" s="18"/>
      <c r="MF47" s="18"/>
      <c r="MG47" s="18"/>
      <c r="MH47" s="18"/>
      <c r="MI47" s="18"/>
      <c r="MJ47" s="18"/>
      <c r="MK47" s="18"/>
      <c r="ML47" s="18"/>
      <c r="MM47" s="18"/>
      <c r="MN47" s="18"/>
      <c r="MO47" s="18"/>
      <c r="MP47" s="18"/>
      <c r="MQ47" s="18"/>
      <c r="MR47" s="18"/>
      <c r="MS47" s="18"/>
      <c r="MT47" s="18"/>
      <c r="MU47" s="18"/>
      <c r="MV47" s="18"/>
      <c r="MW47" s="18"/>
      <c r="MX47" s="18"/>
      <c r="MY47" s="18"/>
      <c r="MZ47" s="18"/>
      <c r="NA47" s="18"/>
      <c r="NB47" s="18"/>
      <c r="NC47" s="18"/>
      <c r="ND47" s="18"/>
      <c r="NE47" s="18"/>
      <c r="NF47" s="18"/>
      <c r="NG47" s="18"/>
      <c r="NH47" s="18"/>
      <c r="NI47" s="18"/>
      <c r="NJ47" s="18"/>
      <c r="NK47" s="18"/>
      <c r="NL47" s="18"/>
      <c r="NM47" s="18"/>
      <c r="NN47" s="18"/>
      <c r="NO47" s="18"/>
      <c r="NP47" s="18"/>
      <c r="NQ47" s="18"/>
      <c r="NR47" s="18"/>
      <c r="NS47" s="18"/>
      <c r="NT47" s="18"/>
      <c r="NU47" s="18"/>
      <c r="NV47" s="18"/>
      <c r="NW47" s="18"/>
      <c r="NX47" s="18"/>
      <c r="NY47" s="18"/>
      <c r="NZ47" s="18"/>
      <c r="OA47" s="18"/>
      <c r="OB47" s="18"/>
      <c r="OC47" s="18"/>
      <c r="OD47" s="18"/>
      <c r="OE47" s="18"/>
      <c r="OF47" s="18"/>
      <c r="OG47" s="18"/>
      <c r="OH47" s="18"/>
      <c r="OI47" s="18"/>
      <c r="OJ47" s="18"/>
      <c r="OK47" s="18"/>
      <c r="OL47" s="18"/>
      <c r="OM47" s="18"/>
      <c r="ON47" s="18"/>
      <c r="OO47" s="18"/>
      <c r="OP47" s="18"/>
      <c r="OQ47" s="18"/>
      <c r="OR47" s="18"/>
      <c r="OS47" s="18"/>
      <c r="OT47" s="18"/>
      <c r="OU47" s="18"/>
      <c r="OV47" s="18"/>
      <c r="OW47" s="18"/>
      <c r="OX47" s="18"/>
      <c r="OY47" s="18"/>
      <c r="OZ47" s="18"/>
      <c r="PA47" s="18"/>
      <c r="PB47" s="18"/>
      <c r="PC47" s="18"/>
      <c r="PD47" s="18"/>
      <c r="PE47" s="18"/>
      <c r="PF47" s="18"/>
      <c r="PG47" s="18"/>
      <c r="PH47" s="18"/>
      <c r="PI47" s="18"/>
      <c r="PJ47" s="18"/>
      <c r="PK47" s="18"/>
      <c r="PL47" s="18"/>
      <c r="PM47" s="18"/>
      <c r="PN47" s="18"/>
      <c r="PO47" s="18"/>
      <c r="PP47" s="18"/>
      <c r="PQ47" s="18"/>
      <c r="PR47" s="18"/>
      <c r="PS47" s="18"/>
      <c r="PT47" s="18"/>
      <c r="PU47" s="18"/>
      <c r="PV47" s="18"/>
      <c r="PW47" s="18"/>
      <c r="PX47" s="18"/>
      <c r="PY47" s="18"/>
      <c r="PZ47" s="18"/>
      <c r="QA47" s="18"/>
      <c r="QB47" s="18"/>
      <c r="QC47" s="18"/>
      <c r="QD47" s="18"/>
      <c r="QE47" s="18"/>
      <c r="QF47" s="18"/>
      <c r="QG47" s="18"/>
      <c r="QH47" s="18"/>
      <c r="QI47" s="18"/>
      <c r="QJ47" s="18"/>
      <c r="QK47" s="18"/>
      <c r="QL47" s="18"/>
      <c r="QM47" s="18"/>
      <c r="QN47" s="18"/>
      <c r="QO47" s="18"/>
      <c r="QP47" s="18"/>
      <c r="QQ47" s="18"/>
      <c r="QR47" s="18"/>
      <c r="QS47" s="18"/>
      <c r="QT47" s="18"/>
      <c r="QU47" s="18"/>
      <c r="QV47" s="18"/>
      <c r="QW47" s="18"/>
      <c r="QX47" s="18"/>
      <c r="QY47" s="18"/>
      <c r="QZ47" s="18"/>
      <c r="RA47" s="18"/>
      <c r="RB47" s="18"/>
      <c r="RC47" s="18"/>
      <c r="RD47" s="18"/>
      <c r="RE47" s="18"/>
      <c r="RF47" s="18"/>
      <c r="RG47" s="18"/>
      <c r="RH47" s="18"/>
      <c r="RI47" s="18"/>
      <c r="RJ47" s="18"/>
      <c r="RK47" s="18"/>
      <c r="RL47" s="18"/>
      <c r="RM47" s="18"/>
      <c r="RN47" s="18"/>
      <c r="RO47" s="18"/>
      <c r="RP47" s="18"/>
      <c r="RQ47" s="18"/>
      <c r="RR47" s="18"/>
      <c r="RS47" s="18"/>
      <c r="RT47" s="18"/>
      <c r="RU47" s="18"/>
      <c r="RV47" s="18"/>
      <c r="RW47" s="18"/>
      <c r="RX47" s="18"/>
      <c r="RY47" s="18"/>
      <c r="RZ47" s="18"/>
      <c r="SA47" s="18"/>
      <c r="SB47" s="18"/>
      <c r="SC47" s="18"/>
      <c r="SD47" s="18"/>
      <c r="SE47" s="18"/>
      <c r="SF47" s="18"/>
      <c r="SG47" s="18"/>
      <c r="SH47" s="18"/>
      <c r="SI47" s="18"/>
      <c r="SJ47" s="18"/>
      <c r="SK47" s="18"/>
      <c r="SL47" s="18"/>
      <c r="SM47" s="18"/>
      <c r="SN47" s="18"/>
      <c r="SO47" s="18"/>
      <c r="SP47" s="18"/>
      <c r="SQ47" s="18"/>
      <c r="SR47" s="18"/>
      <c r="SS47" s="18"/>
      <c r="ST47" s="18"/>
      <c r="SU47" s="18"/>
      <c r="SV47" s="18"/>
      <c r="SW47" s="18"/>
      <c r="SX47" s="18"/>
      <c r="SY47" s="18"/>
      <c r="SZ47" s="18"/>
      <c r="TA47" s="18"/>
      <c r="TB47" s="18"/>
      <c r="TC47" s="18"/>
      <c r="TD47" s="18"/>
      <c r="TE47" s="18"/>
      <c r="TF47" s="18"/>
      <c r="TG47" s="18"/>
      <c r="TH47" s="18"/>
      <c r="TI47" s="18"/>
      <c r="TJ47" s="18"/>
      <c r="TK47" s="18"/>
      <c r="TL47" s="18"/>
      <c r="TM47" s="18"/>
      <c r="TN47" s="18"/>
      <c r="TO47" s="18"/>
      <c r="TP47" s="18"/>
      <c r="TQ47" s="18"/>
      <c r="TR47" s="18"/>
      <c r="TS47" s="18"/>
      <c r="TT47" s="18"/>
      <c r="TU47" s="18"/>
      <c r="TV47" s="18"/>
      <c r="TW47" s="18"/>
      <c r="TX47" s="18"/>
      <c r="TY47" s="18"/>
      <c r="TZ47" s="18"/>
      <c r="UA47" s="18"/>
      <c r="UB47" s="18"/>
      <c r="UC47" s="18"/>
      <c r="UD47" s="18"/>
      <c r="UE47" s="18"/>
      <c r="UF47" s="18"/>
      <c r="UG47" s="18"/>
      <c r="UH47" s="18"/>
      <c r="UI47" s="18"/>
      <c r="UJ47" s="18"/>
      <c r="UK47" s="18"/>
      <c r="UL47" s="18"/>
      <c r="UM47" s="18"/>
      <c r="UN47" s="18"/>
      <c r="UO47" s="18"/>
      <c r="UP47" s="18"/>
      <c r="UQ47" s="18"/>
      <c r="UR47" s="18"/>
      <c r="US47" s="18"/>
      <c r="UT47" s="18"/>
      <c r="UU47" s="18"/>
      <c r="UV47" s="18"/>
      <c r="UW47" s="18"/>
      <c r="UX47" s="18"/>
      <c r="UY47" s="18"/>
      <c r="UZ47" s="18"/>
      <c r="VA47" s="18"/>
      <c r="VB47" s="18"/>
      <c r="VC47" s="18"/>
      <c r="VD47" s="18"/>
      <c r="VE47" s="18"/>
      <c r="VF47" s="18"/>
      <c r="VG47" s="18"/>
      <c r="VH47" s="18"/>
      <c r="VI47" s="18"/>
      <c r="VJ47" s="18"/>
      <c r="VK47" s="18"/>
      <c r="VL47" s="18"/>
      <c r="VM47" s="18"/>
      <c r="VN47" s="18"/>
      <c r="VO47" s="18"/>
      <c r="VP47" s="18"/>
      <c r="VQ47" s="18"/>
      <c r="VR47" s="18"/>
      <c r="VS47" s="18"/>
      <c r="VT47" s="18"/>
      <c r="VU47" s="18"/>
      <c r="VV47" s="18"/>
      <c r="VW47" s="18"/>
      <c r="VX47" s="18"/>
      <c r="VY47" s="18"/>
      <c r="VZ47" s="18"/>
      <c r="WA47" s="18"/>
      <c r="WB47" s="18"/>
      <c r="WC47" s="18"/>
      <c r="WD47" s="18"/>
      <c r="WE47" s="18"/>
      <c r="WF47" s="18"/>
      <c r="WG47" s="18"/>
      <c r="WH47" s="18"/>
      <c r="WI47" s="18"/>
      <c r="WJ47" s="18"/>
      <c r="WK47" s="18"/>
      <c r="WL47" s="18"/>
      <c r="WM47" s="18"/>
      <c r="WN47" s="18"/>
      <c r="WO47" s="18"/>
      <c r="WP47" s="18"/>
      <c r="WQ47" s="18"/>
      <c r="WR47" s="18"/>
      <c r="WS47" s="18"/>
      <c r="WT47" s="18"/>
      <c r="WU47" s="18"/>
      <c r="WV47" s="18"/>
      <c r="WW47" s="18"/>
      <c r="WX47" s="18"/>
      <c r="WY47" s="18"/>
      <c r="WZ47" s="18"/>
      <c r="XA47" s="18"/>
      <c r="XB47" s="18"/>
      <c r="XC47" s="18"/>
      <c r="XD47" s="18"/>
      <c r="XE47" s="18"/>
      <c r="XF47" s="18"/>
      <c r="XG47" s="18"/>
      <c r="XH47" s="18"/>
      <c r="XI47" s="18"/>
      <c r="XJ47" s="18"/>
      <c r="XK47" s="18"/>
      <c r="XL47" s="18"/>
      <c r="XM47" s="18"/>
      <c r="XN47" s="18"/>
      <c r="XO47" s="18"/>
      <c r="XP47" s="18"/>
      <c r="XQ47" s="18"/>
      <c r="XR47" s="18"/>
      <c r="XS47" s="18"/>
      <c r="XT47" s="18"/>
      <c r="XU47" s="18"/>
      <c r="XV47" s="18"/>
      <c r="XW47" s="18"/>
      <c r="XX47" s="18"/>
      <c r="XY47" s="18"/>
      <c r="XZ47" s="18"/>
      <c r="YA47" s="18"/>
      <c r="YB47" s="18"/>
      <c r="YC47" s="18"/>
      <c r="YD47" s="18"/>
      <c r="YE47" s="18"/>
      <c r="YF47" s="18"/>
      <c r="YG47" s="18"/>
      <c r="YH47" s="18"/>
      <c r="YI47" s="18"/>
      <c r="YJ47" s="18"/>
      <c r="YK47" s="18"/>
      <c r="YL47" s="18"/>
      <c r="YM47" s="18"/>
      <c r="YN47" s="18"/>
      <c r="YO47" s="18"/>
      <c r="YP47" s="18"/>
      <c r="YQ47" s="18"/>
      <c r="YR47" s="18"/>
      <c r="YS47" s="18"/>
      <c r="YT47" s="18"/>
      <c r="YU47" s="18"/>
      <c r="YV47" s="18"/>
      <c r="YW47" s="18"/>
      <c r="YX47" s="18"/>
      <c r="YY47" s="18"/>
      <c r="YZ47" s="18"/>
      <c r="ZA47" s="18"/>
      <c r="ZB47" s="18"/>
      <c r="ZC47" s="18"/>
      <c r="ZD47" s="18"/>
      <c r="ZE47" s="18"/>
      <c r="ZF47" s="18"/>
      <c r="ZG47" s="18"/>
      <c r="ZH47" s="18"/>
      <c r="ZI47" s="18"/>
      <c r="ZJ47" s="18"/>
      <c r="ZK47" s="18"/>
      <c r="ZL47" s="18"/>
      <c r="ZM47" s="18"/>
      <c r="ZN47" s="18"/>
      <c r="ZO47" s="18"/>
      <c r="ZP47" s="18"/>
      <c r="ZQ47" s="18"/>
      <c r="ZR47" s="18"/>
      <c r="ZS47" s="18"/>
      <c r="ZT47" s="18"/>
      <c r="ZU47" s="18"/>
      <c r="ZV47" s="18"/>
      <c r="ZW47" s="18"/>
      <c r="ZX47" s="18"/>
      <c r="ZY47" s="18"/>
      <c r="ZZ47" s="18"/>
      <c r="AAA47" s="18"/>
      <c r="AAB47" s="18"/>
      <c r="AAC47" s="18"/>
      <c r="AAD47" s="18"/>
      <c r="AAE47" s="18"/>
      <c r="AAF47" s="18"/>
      <c r="AAG47" s="18"/>
      <c r="AAH47" s="18"/>
      <c r="AAI47" s="18"/>
      <c r="AAJ47" s="18"/>
      <c r="AAK47" s="18"/>
      <c r="AAL47" s="18"/>
      <c r="AAM47" s="18"/>
      <c r="AAN47" s="18"/>
      <c r="AAO47" s="18"/>
      <c r="AAP47" s="18"/>
      <c r="AAQ47" s="18"/>
      <c r="AAR47" s="18"/>
      <c r="AAS47" s="18"/>
      <c r="AAT47" s="18"/>
      <c r="AAU47" s="18"/>
      <c r="AAV47" s="18"/>
      <c r="AAW47" s="18"/>
      <c r="AAX47" s="18"/>
      <c r="AAY47" s="18"/>
      <c r="AAZ47" s="18"/>
      <c r="ABA47" s="18"/>
      <c r="ABB47" s="18"/>
      <c r="ABC47" s="18"/>
      <c r="ABD47" s="18"/>
      <c r="ABE47" s="18"/>
      <c r="ABF47" s="18"/>
      <c r="ABG47" s="18"/>
      <c r="ABH47" s="18"/>
      <c r="ABI47" s="18"/>
      <c r="ABJ47" s="18"/>
      <c r="ABK47" s="18"/>
      <c r="ABL47" s="18"/>
      <c r="ABM47" s="18"/>
      <c r="ABN47" s="18"/>
      <c r="ABO47" s="18"/>
      <c r="ABP47" s="18"/>
      <c r="ABQ47" s="18"/>
      <c r="ABR47" s="18"/>
      <c r="ABS47" s="18"/>
      <c r="ABT47" s="18"/>
      <c r="ABU47" s="18"/>
      <c r="ABV47" s="18"/>
      <c r="ABW47" s="18"/>
      <c r="ABX47" s="18"/>
      <c r="ABY47" s="18"/>
      <c r="ABZ47" s="18"/>
      <c r="ACA47" s="18"/>
      <c r="ACB47" s="18"/>
      <c r="ACC47" s="18"/>
      <c r="ACD47" s="18"/>
      <c r="ACE47" s="18"/>
      <c r="ACF47" s="18"/>
      <c r="ACG47" s="18"/>
      <c r="ACH47" s="18"/>
      <c r="ACI47" s="18"/>
      <c r="ACJ47" s="18"/>
      <c r="ACK47" s="18"/>
      <c r="ACL47" s="18"/>
      <c r="ACM47" s="18"/>
      <c r="ACN47" s="18"/>
      <c r="ACO47" s="18"/>
      <c r="ACP47" s="18"/>
      <c r="ACQ47" s="18"/>
      <c r="ACR47" s="18"/>
      <c r="ACS47" s="18"/>
      <c r="ACT47" s="18"/>
      <c r="ACU47" s="18"/>
      <c r="ACV47" s="18"/>
      <c r="ACW47" s="18"/>
      <c r="ACX47" s="18"/>
      <c r="ACY47" s="18"/>
      <c r="ACZ47" s="18"/>
      <c r="ADA47" s="18"/>
      <c r="ADB47" s="18"/>
      <c r="ADC47" s="18"/>
      <c r="ADD47" s="18"/>
      <c r="ADE47" s="18"/>
      <c r="ADF47" s="18"/>
      <c r="ADG47" s="18"/>
      <c r="ADH47" s="18"/>
      <c r="ADI47" s="18"/>
      <c r="ADJ47" s="18"/>
      <c r="ADK47" s="18"/>
      <c r="ADL47" s="18"/>
      <c r="ADM47" s="18"/>
      <c r="ADN47" s="18"/>
      <c r="ADO47" s="18"/>
      <c r="ADP47" s="18"/>
      <c r="ADQ47" s="18"/>
      <c r="ADR47" s="18"/>
      <c r="ADS47" s="18"/>
      <c r="ADT47" s="18"/>
      <c r="ADU47" s="18"/>
      <c r="ADV47" s="18"/>
      <c r="ADW47" s="18"/>
      <c r="ADX47" s="18"/>
      <c r="ADY47" s="18"/>
      <c r="ADZ47" s="18"/>
      <c r="AEA47" s="18"/>
      <c r="AEB47" s="18"/>
      <c r="AEC47" s="18"/>
      <c r="AED47" s="18"/>
      <c r="AEE47" s="18"/>
      <c r="AEF47" s="18"/>
      <c r="AEG47" s="18"/>
      <c r="AEH47" s="18"/>
      <c r="AEI47" s="18"/>
      <c r="AEJ47" s="18"/>
      <c r="AEK47" s="18"/>
      <c r="AEL47" s="18"/>
      <c r="AEM47" s="18"/>
      <c r="AEN47" s="18"/>
      <c r="AEO47" s="18"/>
      <c r="AEP47" s="18"/>
      <c r="AEQ47" s="18"/>
      <c r="AER47" s="18"/>
      <c r="AES47" s="18"/>
      <c r="AET47" s="18"/>
      <c r="AEU47" s="18"/>
      <c r="AEV47" s="18"/>
      <c r="AEW47" s="18"/>
      <c r="AEX47" s="18"/>
      <c r="AEY47" s="18"/>
      <c r="AEZ47" s="18"/>
      <c r="AFA47" s="18"/>
      <c r="AFB47" s="18"/>
      <c r="AFC47" s="18"/>
      <c r="AFD47" s="18"/>
      <c r="AFE47" s="18"/>
      <c r="AFF47" s="18"/>
      <c r="AFG47" s="18"/>
      <c r="AFH47" s="18"/>
      <c r="AFI47" s="18"/>
      <c r="AFJ47" s="18"/>
      <c r="AFK47" s="18"/>
      <c r="AFL47" s="18"/>
      <c r="AFM47" s="18"/>
      <c r="AFN47" s="18"/>
      <c r="AFO47" s="18"/>
      <c r="AFP47" s="18"/>
      <c r="AFQ47" s="18"/>
      <c r="AFR47" s="18"/>
      <c r="AFS47" s="18"/>
      <c r="AFT47" s="18"/>
      <c r="AFU47" s="18"/>
      <c r="AFV47" s="18"/>
      <c r="AFW47" s="18"/>
      <c r="AFX47" s="18"/>
      <c r="AFY47" s="18"/>
      <c r="AFZ47" s="18"/>
      <c r="AGA47" s="18"/>
      <c r="AGB47" s="18"/>
      <c r="AGC47" s="18"/>
      <c r="AGD47" s="18"/>
      <c r="AGE47" s="18"/>
      <c r="AGF47" s="18"/>
      <c r="AGG47" s="18"/>
      <c r="AGH47" s="18"/>
      <c r="AGI47" s="18"/>
      <c r="AGJ47" s="18"/>
      <c r="AGK47" s="18"/>
      <c r="AGL47" s="18"/>
      <c r="AGM47" s="18"/>
      <c r="AGN47" s="18"/>
      <c r="AGO47" s="18"/>
      <c r="AGP47" s="18"/>
      <c r="AGQ47" s="18"/>
      <c r="AGR47" s="18"/>
      <c r="AGS47" s="18"/>
      <c r="AGT47" s="18"/>
      <c r="AGU47" s="18"/>
      <c r="AGV47" s="18"/>
      <c r="AGW47" s="18"/>
      <c r="AGX47" s="18"/>
      <c r="AGY47" s="18"/>
      <c r="AGZ47" s="18"/>
      <c r="AHA47" s="18"/>
      <c r="AHB47" s="18"/>
      <c r="AHC47" s="18"/>
      <c r="AHD47" s="18"/>
      <c r="AHE47" s="18"/>
      <c r="AHF47" s="18"/>
      <c r="AHG47" s="18"/>
      <c r="AHH47" s="18"/>
      <c r="AHI47" s="18"/>
      <c r="AHJ47" s="18"/>
      <c r="AHK47" s="18"/>
      <c r="AHL47" s="18"/>
      <c r="AHM47" s="18"/>
      <c r="AHN47" s="18"/>
      <c r="AHO47" s="18"/>
      <c r="AHP47" s="18"/>
      <c r="AHQ47" s="18"/>
      <c r="AHR47" s="18"/>
      <c r="AHS47" s="18"/>
      <c r="AHT47" s="18"/>
      <c r="AHU47" s="18"/>
      <c r="AHV47" s="18"/>
      <c r="AHW47" s="18"/>
      <c r="AHX47" s="18"/>
      <c r="AHY47" s="18"/>
      <c r="AHZ47" s="18"/>
      <c r="AIA47" s="18"/>
      <c r="AIB47" s="18"/>
      <c r="AIC47" s="18"/>
      <c r="AID47" s="18"/>
      <c r="AIE47" s="18"/>
      <c r="AIF47" s="18"/>
      <c r="AIG47" s="18"/>
      <c r="AIH47" s="18"/>
      <c r="AII47" s="18"/>
      <c r="AIJ47" s="18"/>
      <c r="AIK47" s="18"/>
      <c r="AIL47" s="18"/>
      <c r="AIM47" s="18"/>
      <c r="AIN47" s="18"/>
      <c r="AIO47" s="18"/>
      <c r="AIP47" s="18"/>
      <c r="AIQ47" s="18"/>
      <c r="AIR47" s="18"/>
      <c r="AIS47" s="18"/>
      <c r="AIT47" s="18"/>
      <c r="AIU47" s="18"/>
      <c r="AIV47" s="18"/>
      <c r="AIW47" s="18"/>
      <c r="AIX47" s="18"/>
      <c r="AIY47" s="18"/>
      <c r="AIZ47" s="18"/>
      <c r="AJA47" s="18"/>
      <c r="AJB47" s="18"/>
      <c r="AJC47" s="18"/>
      <c r="AJD47" s="18"/>
      <c r="AJE47" s="18"/>
      <c r="AJF47" s="18"/>
      <c r="AJG47" s="18"/>
      <c r="AJH47" s="18"/>
      <c r="AJI47" s="18"/>
      <c r="AJJ47" s="18"/>
      <c r="AJK47" s="18"/>
      <c r="AJL47" s="18"/>
      <c r="AJM47" s="18"/>
      <c r="AJN47" s="18"/>
      <c r="AJO47" s="18"/>
      <c r="AJP47" s="18"/>
      <c r="AJQ47" s="18"/>
      <c r="AJR47" s="18"/>
      <c r="AJS47" s="18"/>
      <c r="AJT47" s="18"/>
      <c r="AJU47" s="18"/>
      <c r="AJV47" s="18"/>
      <c r="AJW47" s="18"/>
      <c r="AJX47" s="18"/>
      <c r="AJY47" s="18"/>
      <c r="AJZ47" s="18"/>
      <c r="AKA47" s="18"/>
      <c r="AKB47" s="18"/>
      <c r="AKC47" s="18"/>
      <c r="AKD47" s="18"/>
      <c r="AKE47" s="18"/>
      <c r="AKF47" s="18"/>
      <c r="AKG47" s="18"/>
      <c r="AKH47" s="18"/>
      <c r="AKI47" s="18"/>
      <c r="AKJ47" s="18"/>
      <c r="AKK47" s="18"/>
      <c r="AKL47" s="18"/>
      <c r="AKM47" s="18"/>
      <c r="AKN47" s="18"/>
      <c r="AKO47" s="18"/>
      <c r="AKP47" s="18"/>
      <c r="AKQ47" s="18"/>
      <c r="AKR47" s="18"/>
      <c r="AKS47" s="18"/>
      <c r="AKT47" s="18"/>
      <c r="AKU47" s="18"/>
      <c r="AKV47" s="18"/>
      <c r="AKW47" s="18"/>
      <c r="AKX47" s="18"/>
      <c r="AKY47" s="18"/>
      <c r="AKZ47" s="18"/>
      <c r="ALA47" s="18"/>
      <c r="ALB47" s="18"/>
      <c r="ALC47" s="18"/>
      <c r="ALD47" s="18"/>
      <c r="ALE47" s="18"/>
      <c r="ALF47" s="18"/>
      <c r="ALG47" s="18"/>
      <c r="ALH47" s="18"/>
      <c r="ALI47" s="18"/>
      <c r="ALJ47" s="18"/>
      <c r="ALK47" s="18"/>
      <c r="ALL47" s="18"/>
      <c r="ALM47" s="18"/>
      <c r="ALN47" s="18"/>
      <c r="ALO47" s="18"/>
      <c r="ALP47" s="18"/>
      <c r="ALQ47" s="18"/>
      <c r="ALR47" s="18"/>
      <c r="ALS47" s="18"/>
      <c r="ALT47" s="18"/>
      <c r="ALU47" s="18"/>
      <c r="ALV47" s="18"/>
      <c r="ALW47" s="18"/>
      <c r="ALX47" s="18"/>
      <c r="ALY47" s="18"/>
      <c r="ALZ47" s="18"/>
      <c r="AMA47" s="18"/>
      <c r="AMB47" s="18"/>
      <c r="AMC47" s="18"/>
      <c r="AMD47" s="18"/>
    </row>
    <row r="48" spans="1:1018" s="17" customFormat="1" ht="76.5" x14ac:dyDescent="0.25">
      <c r="A48" s="60" t="s">
        <v>86</v>
      </c>
      <c r="B48" s="93" t="s">
        <v>260</v>
      </c>
      <c r="C48" s="90" t="s">
        <v>126</v>
      </c>
      <c r="D48" s="21" t="s">
        <v>32</v>
      </c>
      <c r="E48" s="4" t="s">
        <v>32</v>
      </c>
      <c r="F48" s="4" t="s">
        <v>32</v>
      </c>
      <c r="G48" s="29">
        <f t="shared" si="2"/>
        <v>21.423977600000001</v>
      </c>
      <c r="H48" s="29">
        <f t="shared" si="3"/>
        <v>21.423977600000001</v>
      </c>
      <c r="I48" s="29">
        <f t="shared" si="4"/>
        <v>19.453930710000002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31">
        <v>21.423977600000001</v>
      </c>
      <c r="Q48" s="29">
        <v>19.453930710000002</v>
      </c>
      <c r="R48" s="29">
        <f t="shared" si="8"/>
        <v>1.970046889999999</v>
      </c>
      <c r="S48" s="29" t="s">
        <v>32</v>
      </c>
      <c r="T48" s="29">
        <f t="shared" si="9"/>
        <v>-1.970046889999999</v>
      </c>
      <c r="U48" s="31" t="s">
        <v>32</v>
      </c>
      <c r="V48" s="4" t="s">
        <v>32</v>
      </c>
      <c r="W48" s="107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9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  <c r="OP48" s="18"/>
      <c r="OQ48" s="18"/>
      <c r="OR48" s="18"/>
      <c r="OS48" s="18"/>
      <c r="OT48" s="18"/>
      <c r="OU48" s="18"/>
      <c r="OV48" s="18"/>
      <c r="OW48" s="18"/>
      <c r="OX48" s="18"/>
      <c r="OY48" s="18"/>
      <c r="OZ48" s="18"/>
      <c r="PA48" s="18"/>
      <c r="PB48" s="18"/>
      <c r="PC48" s="18"/>
      <c r="PD48" s="18"/>
      <c r="PE48" s="18"/>
      <c r="PF48" s="18"/>
      <c r="PG48" s="18"/>
      <c r="PH48" s="18"/>
      <c r="PI48" s="18"/>
      <c r="PJ48" s="18"/>
      <c r="PK48" s="18"/>
      <c r="PL48" s="18"/>
      <c r="PM48" s="18"/>
      <c r="PN48" s="18"/>
      <c r="PO48" s="18"/>
      <c r="PP48" s="18"/>
      <c r="PQ48" s="18"/>
      <c r="PR48" s="18"/>
      <c r="PS48" s="18"/>
      <c r="PT48" s="18"/>
      <c r="PU48" s="18"/>
      <c r="PV48" s="18"/>
      <c r="PW48" s="18"/>
      <c r="PX48" s="18"/>
      <c r="PY48" s="18"/>
      <c r="PZ48" s="18"/>
      <c r="QA48" s="18"/>
      <c r="QB48" s="18"/>
      <c r="QC48" s="18"/>
      <c r="QD48" s="18"/>
      <c r="QE48" s="18"/>
      <c r="QF48" s="18"/>
      <c r="QG48" s="18"/>
      <c r="QH48" s="18"/>
      <c r="QI48" s="18"/>
      <c r="QJ48" s="18"/>
      <c r="QK48" s="18"/>
      <c r="QL48" s="18"/>
      <c r="QM48" s="18"/>
      <c r="QN48" s="18"/>
      <c r="QO48" s="18"/>
      <c r="QP48" s="18"/>
      <c r="QQ48" s="18"/>
      <c r="QR48" s="18"/>
      <c r="QS48" s="18"/>
      <c r="QT48" s="18"/>
      <c r="QU48" s="18"/>
      <c r="QV48" s="18"/>
      <c r="QW48" s="18"/>
      <c r="QX48" s="18"/>
      <c r="QY48" s="18"/>
      <c r="QZ48" s="18"/>
      <c r="RA48" s="18"/>
      <c r="RB48" s="18"/>
      <c r="RC48" s="18"/>
      <c r="RD48" s="18"/>
      <c r="RE48" s="18"/>
      <c r="RF48" s="18"/>
      <c r="RG48" s="18"/>
      <c r="RH48" s="18"/>
      <c r="RI48" s="18"/>
      <c r="RJ48" s="18"/>
      <c r="RK48" s="18"/>
      <c r="RL48" s="18"/>
      <c r="RM48" s="18"/>
      <c r="RN48" s="18"/>
      <c r="RO48" s="18"/>
      <c r="RP48" s="18"/>
      <c r="RQ48" s="18"/>
      <c r="RR48" s="18"/>
      <c r="RS48" s="18"/>
      <c r="RT48" s="18"/>
      <c r="RU48" s="18"/>
      <c r="RV48" s="18"/>
      <c r="RW48" s="18"/>
      <c r="RX48" s="18"/>
      <c r="RY48" s="18"/>
      <c r="RZ48" s="18"/>
      <c r="SA48" s="18"/>
      <c r="SB48" s="18"/>
      <c r="SC48" s="18"/>
      <c r="SD48" s="18"/>
      <c r="SE48" s="18"/>
      <c r="SF48" s="18"/>
      <c r="SG48" s="18"/>
      <c r="SH48" s="18"/>
      <c r="SI48" s="18"/>
      <c r="SJ48" s="18"/>
      <c r="SK48" s="18"/>
      <c r="SL48" s="18"/>
      <c r="SM48" s="18"/>
      <c r="SN48" s="18"/>
      <c r="SO48" s="18"/>
      <c r="SP48" s="18"/>
      <c r="SQ48" s="18"/>
      <c r="SR48" s="18"/>
      <c r="SS48" s="18"/>
      <c r="ST48" s="18"/>
      <c r="SU48" s="18"/>
      <c r="SV48" s="18"/>
      <c r="SW48" s="18"/>
      <c r="SX48" s="18"/>
      <c r="SY48" s="18"/>
      <c r="SZ48" s="18"/>
      <c r="TA48" s="18"/>
      <c r="TB48" s="18"/>
      <c r="TC48" s="18"/>
      <c r="TD48" s="18"/>
      <c r="TE48" s="18"/>
      <c r="TF48" s="18"/>
      <c r="TG48" s="18"/>
      <c r="TH48" s="18"/>
      <c r="TI48" s="18"/>
      <c r="TJ48" s="18"/>
      <c r="TK48" s="18"/>
      <c r="TL48" s="18"/>
      <c r="TM48" s="18"/>
      <c r="TN48" s="18"/>
      <c r="TO48" s="18"/>
      <c r="TP48" s="18"/>
      <c r="TQ48" s="18"/>
      <c r="TR48" s="18"/>
      <c r="TS48" s="18"/>
      <c r="TT48" s="18"/>
      <c r="TU48" s="18"/>
      <c r="TV48" s="18"/>
      <c r="TW48" s="18"/>
      <c r="TX48" s="18"/>
      <c r="TY48" s="18"/>
      <c r="TZ48" s="18"/>
      <c r="UA48" s="18"/>
      <c r="UB48" s="18"/>
      <c r="UC48" s="18"/>
      <c r="UD48" s="18"/>
      <c r="UE48" s="18"/>
      <c r="UF48" s="18"/>
      <c r="UG48" s="18"/>
      <c r="UH48" s="18"/>
      <c r="UI48" s="18"/>
      <c r="UJ48" s="18"/>
      <c r="UK48" s="18"/>
      <c r="UL48" s="18"/>
      <c r="UM48" s="18"/>
      <c r="UN48" s="18"/>
      <c r="UO48" s="18"/>
      <c r="UP48" s="18"/>
      <c r="UQ48" s="18"/>
      <c r="UR48" s="18"/>
      <c r="US48" s="18"/>
      <c r="UT48" s="18"/>
      <c r="UU48" s="18"/>
      <c r="UV48" s="18"/>
      <c r="UW48" s="18"/>
      <c r="UX48" s="18"/>
      <c r="UY48" s="18"/>
      <c r="UZ48" s="18"/>
      <c r="VA48" s="18"/>
      <c r="VB48" s="18"/>
      <c r="VC48" s="18"/>
      <c r="VD48" s="18"/>
      <c r="VE48" s="18"/>
      <c r="VF48" s="18"/>
      <c r="VG48" s="18"/>
      <c r="VH48" s="18"/>
      <c r="VI48" s="18"/>
      <c r="VJ48" s="18"/>
      <c r="VK48" s="18"/>
      <c r="VL48" s="18"/>
      <c r="VM48" s="18"/>
      <c r="VN48" s="18"/>
      <c r="VO48" s="18"/>
      <c r="VP48" s="18"/>
      <c r="VQ48" s="18"/>
      <c r="VR48" s="18"/>
      <c r="VS48" s="18"/>
      <c r="VT48" s="18"/>
      <c r="VU48" s="18"/>
      <c r="VV48" s="18"/>
      <c r="VW48" s="18"/>
      <c r="VX48" s="18"/>
      <c r="VY48" s="18"/>
      <c r="VZ48" s="18"/>
      <c r="WA48" s="18"/>
      <c r="WB48" s="18"/>
      <c r="WC48" s="18"/>
      <c r="WD48" s="18"/>
      <c r="WE48" s="18"/>
      <c r="WF48" s="18"/>
      <c r="WG48" s="18"/>
      <c r="WH48" s="18"/>
      <c r="WI48" s="18"/>
      <c r="WJ48" s="18"/>
      <c r="WK48" s="18"/>
      <c r="WL48" s="18"/>
      <c r="WM48" s="18"/>
      <c r="WN48" s="18"/>
      <c r="WO48" s="18"/>
      <c r="WP48" s="18"/>
      <c r="WQ48" s="18"/>
      <c r="WR48" s="18"/>
      <c r="WS48" s="18"/>
      <c r="WT48" s="18"/>
      <c r="WU48" s="18"/>
      <c r="WV48" s="18"/>
      <c r="WW48" s="18"/>
      <c r="WX48" s="18"/>
      <c r="WY48" s="18"/>
      <c r="WZ48" s="18"/>
      <c r="XA48" s="18"/>
      <c r="XB48" s="18"/>
      <c r="XC48" s="18"/>
      <c r="XD48" s="18"/>
      <c r="XE48" s="18"/>
      <c r="XF48" s="18"/>
      <c r="XG48" s="18"/>
      <c r="XH48" s="18"/>
      <c r="XI48" s="18"/>
      <c r="XJ48" s="18"/>
      <c r="XK48" s="18"/>
      <c r="XL48" s="18"/>
      <c r="XM48" s="18"/>
      <c r="XN48" s="18"/>
      <c r="XO48" s="18"/>
      <c r="XP48" s="18"/>
      <c r="XQ48" s="18"/>
      <c r="XR48" s="18"/>
      <c r="XS48" s="18"/>
      <c r="XT48" s="18"/>
      <c r="XU48" s="18"/>
      <c r="XV48" s="18"/>
      <c r="XW48" s="18"/>
      <c r="XX48" s="18"/>
      <c r="XY48" s="18"/>
      <c r="XZ48" s="18"/>
      <c r="YA48" s="18"/>
      <c r="YB48" s="18"/>
      <c r="YC48" s="18"/>
      <c r="YD48" s="18"/>
      <c r="YE48" s="18"/>
      <c r="YF48" s="18"/>
      <c r="YG48" s="18"/>
      <c r="YH48" s="18"/>
      <c r="YI48" s="18"/>
      <c r="YJ48" s="18"/>
      <c r="YK48" s="18"/>
      <c r="YL48" s="18"/>
      <c r="YM48" s="18"/>
      <c r="YN48" s="18"/>
      <c r="YO48" s="18"/>
      <c r="YP48" s="18"/>
      <c r="YQ48" s="18"/>
      <c r="YR48" s="18"/>
      <c r="YS48" s="18"/>
      <c r="YT48" s="18"/>
      <c r="YU48" s="18"/>
      <c r="YV48" s="18"/>
      <c r="YW48" s="18"/>
      <c r="YX48" s="18"/>
      <c r="YY48" s="18"/>
      <c r="YZ48" s="18"/>
      <c r="ZA48" s="18"/>
      <c r="ZB48" s="18"/>
      <c r="ZC48" s="18"/>
      <c r="ZD48" s="18"/>
      <c r="ZE48" s="18"/>
      <c r="ZF48" s="18"/>
      <c r="ZG48" s="18"/>
      <c r="ZH48" s="18"/>
      <c r="ZI48" s="18"/>
      <c r="ZJ48" s="18"/>
      <c r="ZK48" s="18"/>
      <c r="ZL48" s="18"/>
      <c r="ZM48" s="18"/>
      <c r="ZN48" s="18"/>
      <c r="ZO48" s="18"/>
      <c r="ZP48" s="18"/>
      <c r="ZQ48" s="18"/>
      <c r="ZR48" s="18"/>
      <c r="ZS48" s="18"/>
      <c r="ZT48" s="18"/>
      <c r="ZU48" s="18"/>
      <c r="ZV48" s="18"/>
      <c r="ZW48" s="18"/>
      <c r="ZX48" s="18"/>
      <c r="ZY48" s="18"/>
      <c r="ZZ48" s="18"/>
      <c r="AAA48" s="18"/>
      <c r="AAB48" s="18"/>
      <c r="AAC48" s="18"/>
      <c r="AAD48" s="18"/>
      <c r="AAE48" s="18"/>
      <c r="AAF48" s="18"/>
      <c r="AAG48" s="18"/>
      <c r="AAH48" s="18"/>
      <c r="AAI48" s="18"/>
      <c r="AAJ48" s="18"/>
      <c r="AAK48" s="18"/>
      <c r="AAL48" s="18"/>
      <c r="AAM48" s="18"/>
      <c r="AAN48" s="18"/>
      <c r="AAO48" s="18"/>
      <c r="AAP48" s="18"/>
      <c r="AAQ48" s="18"/>
      <c r="AAR48" s="18"/>
      <c r="AAS48" s="18"/>
      <c r="AAT48" s="18"/>
      <c r="AAU48" s="18"/>
      <c r="AAV48" s="18"/>
      <c r="AAW48" s="18"/>
      <c r="AAX48" s="18"/>
      <c r="AAY48" s="18"/>
      <c r="AAZ48" s="18"/>
      <c r="ABA48" s="18"/>
      <c r="ABB48" s="18"/>
      <c r="ABC48" s="18"/>
      <c r="ABD48" s="18"/>
      <c r="ABE48" s="18"/>
      <c r="ABF48" s="18"/>
      <c r="ABG48" s="18"/>
      <c r="ABH48" s="18"/>
      <c r="ABI48" s="18"/>
      <c r="ABJ48" s="18"/>
      <c r="ABK48" s="18"/>
      <c r="ABL48" s="18"/>
      <c r="ABM48" s="18"/>
      <c r="ABN48" s="18"/>
      <c r="ABO48" s="18"/>
      <c r="ABP48" s="18"/>
      <c r="ABQ48" s="18"/>
      <c r="ABR48" s="18"/>
      <c r="ABS48" s="18"/>
      <c r="ABT48" s="18"/>
      <c r="ABU48" s="18"/>
      <c r="ABV48" s="18"/>
      <c r="ABW48" s="18"/>
      <c r="ABX48" s="18"/>
      <c r="ABY48" s="18"/>
      <c r="ABZ48" s="18"/>
      <c r="ACA48" s="18"/>
      <c r="ACB48" s="18"/>
      <c r="ACC48" s="18"/>
      <c r="ACD48" s="18"/>
      <c r="ACE48" s="18"/>
      <c r="ACF48" s="18"/>
      <c r="ACG48" s="18"/>
      <c r="ACH48" s="18"/>
      <c r="ACI48" s="18"/>
      <c r="ACJ48" s="18"/>
      <c r="ACK48" s="18"/>
      <c r="ACL48" s="18"/>
      <c r="ACM48" s="18"/>
      <c r="ACN48" s="18"/>
      <c r="ACO48" s="18"/>
      <c r="ACP48" s="18"/>
      <c r="ACQ48" s="18"/>
      <c r="ACR48" s="18"/>
      <c r="ACS48" s="18"/>
      <c r="ACT48" s="18"/>
      <c r="ACU48" s="18"/>
      <c r="ACV48" s="18"/>
      <c r="ACW48" s="18"/>
      <c r="ACX48" s="18"/>
      <c r="ACY48" s="18"/>
      <c r="ACZ48" s="18"/>
      <c r="ADA48" s="18"/>
      <c r="ADB48" s="18"/>
      <c r="ADC48" s="18"/>
      <c r="ADD48" s="18"/>
      <c r="ADE48" s="18"/>
      <c r="ADF48" s="18"/>
      <c r="ADG48" s="18"/>
      <c r="ADH48" s="18"/>
      <c r="ADI48" s="18"/>
      <c r="ADJ48" s="18"/>
      <c r="ADK48" s="18"/>
      <c r="ADL48" s="18"/>
      <c r="ADM48" s="18"/>
      <c r="ADN48" s="18"/>
      <c r="ADO48" s="18"/>
      <c r="ADP48" s="18"/>
      <c r="ADQ48" s="18"/>
      <c r="ADR48" s="18"/>
      <c r="ADS48" s="18"/>
      <c r="ADT48" s="18"/>
      <c r="ADU48" s="18"/>
      <c r="ADV48" s="18"/>
      <c r="ADW48" s="18"/>
      <c r="ADX48" s="18"/>
      <c r="ADY48" s="18"/>
      <c r="ADZ48" s="18"/>
      <c r="AEA48" s="18"/>
      <c r="AEB48" s="18"/>
      <c r="AEC48" s="18"/>
      <c r="AED48" s="18"/>
      <c r="AEE48" s="18"/>
      <c r="AEF48" s="18"/>
      <c r="AEG48" s="18"/>
      <c r="AEH48" s="18"/>
      <c r="AEI48" s="18"/>
      <c r="AEJ48" s="18"/>
      <c r="AEK48" s="18"/>
      <c r="AEL48" s="18"/>
      <c r="AEM48" s="18"/>
      <c r="AEN48" s="18"/>
      <c r="AEO48" s="18"/>
      <c r="AEP48" s="18"/>
      <c r="AEQ48" s="18"/>
      <c r="AER48" s="18"/>
      <c r="AES48" s="18"/>
      <c r="AET48" s="18"/>
      <c r="AEU48" s="18"/>
      <c r="AEV48" s="18"/>
      <c r="AEW48" s="18"/>
      <c r="AEX48" s="18"/>
      <c r="AEY48" s="18"/>
      <c r="AEZ48" s="18"/>
      <c r="AFA48" s="18"/>
      <c r="AFB48" s="18"/>
      <c r="AFC48" s="18"/>
      <c r="AFD48" s="18"/>
      <c r="AFE48" s="18"/>
      <c r="AFF48" s="18"/>
      <c r="AFG48" s="18"/>
      <c r="AFH48" s="18"/>
      <c r="AFI48" s="18"/>
      <c r="AFJ48" s="18"/>
      <c r="AFK48" s="18"/>
      <c r="AFL48" s="18"/>
      <c r="AFM48" s="18"/>
      <c r="AFN48" s="18"/>
      <c r="AFO48" s="18"/>
      <c r="AFP48" s="18"/>
      <c r="AFQ48" s="18"/>
      <c r="AFR48" s="18"/>
      <c r="AFS48" s="18"/>
      <c r="AFT48" s="18"/>
      <c r="AFU48" s="18"/>
      <c r="AFV48" s="18"/>
      <c r="AFW48" s="18"/>
      <c r="AFX48" s="18"/>
      <c r="AFY48" s="18"/>
      <c r="AFZ48" s="18"/>
      <c r="AGA48" s="18"/>
      <c r="AGB48" s="18"/>
      <c r="AGC48" s="18"/>
      <c r="AGD48" s="18"/>
      <c r="AGE48" s="18"/>
      <c r="AGF48" s="18"/>
      <c r="AGG48" s="18"/>
      <c r="AGH48" s="18"/>
      <c r="AGI48" s="18"/>
      <c r="AGJ48" s="18"/>
      <c r="AGK48" s="18"/>
      <c r="AGL48" s="18"/>
      <c r="AGM48" s="18"/>
      <c r="AGN48" s="18"/>
      <c r="AGO48" s="18"/>
      <c r="AGP48" s="18"/>
      <c r="AGQ48" s="18"/>
      <c r="AGR48" s="18"/>
      <c r="AGS48" s="18"/>
      <c r="AGT48" s="18"/>
      <c r="AGU48" s="18"/>
      <c r="AGV48" s="18"/>
      <c r="AGW48" s="18"/>
      <c r="AGX48" s="18"/>
      <c r="AGY48" s="18"/>
      <c r="AGZ48" s="18"/>
      <c r="AHA48" s="18"/>
      <c r="AHB48" s="18"/>
      <c r="AHC48" s="18"/>
      <c r="AHD48" s="18"/>
      <c r="AHE48" s="18"/>
      <c r="AHF48" s="18"/>
      <c r="AHG48" s="18"/>
      <c r="AHH48" s="18"/>
      <c r="AHI48" s="18"/>
      <c r="AHJ48" s="18"/>
      <c r="AHK48" s="18"/>
      <c r="AHL48" s="18"/>
      <c r="AHM48" s="18"/>
      <c r="AHN48" s="18"/>
      <c r="AHO48" s="18"/>
      <c r="AHP48" s="18"/>
      <c r="AHQ48" s="18"/>
      <c r="AHR48" s="18"/>
      <c r="AHS48" s="18"/>
      <c r="AHT48" s="18"/>
      <c r="AHU48" s="18"/>
      <c r="AHV48" s="18"/>
      <c r="AHW48" s="18"/>
      <c r="AHX48" s="18"/>
      <c r="AHY48" s="18"/>
      <c r="AHZ48" s="18"/>
      <c r="AIA48" s="18"/>
      <c r="AIB48" s="18"/>
      <c r="AIC48" s="18"/>
      <c r="AID48" s="18"/>
      <c r="AIE48" s="18"/>
      <c r="AIF48" s="18"/>
      <c r="AIG48" s="18"/>
      <c r="AIH48" s="18"/>
      <c r="AII48" s="18"/>
      <c r="AIJ48" s="18"/>
      <c r="AIK48" s="18"/>
      <c r="AIL48" s="18"/>
      <c r="AIM48" s="18"/>
      <c r="AIN48" s="18"/>
      <c r="AIO48" s="18"/>
      <c r="AIP48" s="18"/>
      <c r="AIQ48" s="18"/>
      <c r="AIR48" s="18"/>
      <c r="AIS48" s="18"/>
      <c r="AIT48" s="18"/>
      <c r="AIU48" s="18"/>
      <c r="AIV48" s="18"/>
      <c r="AIW48" s="18"/>
      <c r="AIX48" s="18"/>
      <c r="AIY48" s="18"/>
      <c r="AIZ48" s="18"/>
      <c r="AJA48" s="18"/>
      <c r="AJB48" s="18"/>
      <c r="AJC48" s="18"/>
      <c r="AJD48" s="18"/>
      <c r="AJE48" s="18"/>
      <c r="AJF48" s="18"/>
      <c r="AJG48" s="18"/>
      <c r="AJH48" s="18"/>
      <c r="AJI48" s="18"/>
      <c r="AJJ48" s="18"/>
      <c r="AJK48" s="18"/>
      <c r="AJL48" s="18"/>
      <c r="AJM48" s="18"/>
      <c r="AJN48" s="18"/>
      <c r="AJO48" s="18"/>
      <c r="AJP48" s="18"/>
      <c r="AJQ48" s="18"/>
      <c r="AJR48" s="18"/>
      <c r="AJS48" s="18"/>
      <c r="AJT48" s="18"/>
      <c r="AJU48" s="18"/>
      <c r="AJV48" s="18"/>
      <c r="AJW48" s="18"/>
      <c r="AJX48" s="18"/>
      <c r="AJY48" s="18"/>
      <c r="AJZ48" s="18"/>
      <c r="AKA48" s="18"/>
      <c r="AKB48" s="18"/>
      <c r="AKC48" s="18"/>
      <c r="AKD48" s="18"/>
      <c r="AKE48" s="18"/>
      <c r="AKF48" s="18"/>
      <c r="AKG48" s="18"/>
      <c r="AKH48" s="18"/>
      <c r="AKI48" s="18"/>
      <c r="AKJ48" s="18"/>
      <c r="AKK48" s="18"/>
      <c r="AKL48" s="18"/>
      <c r="AKM48" s="18"/>
      <c r="AKN48" s="18"/>
      <c r="AKO48" s="18"/>
      <c r="AKP48" s="18"/>
      <c r="AKQ48" s="18"/>
      <c r="AKR48" s="18"/>
      <c r="AKS48" s="18"/>
      <c r="AKT48" s="18"/>
      <c r="AKU48" s="18"/>
      <c r="AKV48" s="18"/>
      <c r="AKW48" s="18"/>
      <c r="AKX48" s="18"/>
      <c r="AKY48" s="18"/>
      <c r="AKZ48" s="18"/>
      <c r="ALA48" s="18"/>
      <c r="ALB48" s="18"/>
      <c r="ALC48" s="18"/>
      <c r="ALD48" s="18"/>
      <c r="ALE48" s="18"/>
      <c r="ALF48" s="18"/>
      <c r="ALG48" s="18"/>
      <c r="ALH48" s="18"/>
      <c r="ALI48" s="18"/>
      <c r="ALJ48" s="18"/>
      <c r="ALK48" s="18"/>
      <c r="ALL48" s="18"/>
      <c r="ALM48" s="18"/>
      <c r="ALN48" s="18"/>
      <c r="ALO48" s="18"/>
      <c r="ALP48" s="18"/>
      <c r="ALQ48" s="18"/>
      <c r="ALR48" s="18"/>
      <c r="ALS48" s="18"/>
      <c r="ALT48" s="18"/>
      <c r="ALU48" s="18"/>
      <c r="ALV48" s="18"/>
      <c r="ALW48" s="18"/>
      <c r="ALX48" s="18"/>
      <c r="ALY48" s="18"/>
      <c r="ALZ48" s="18"/>
      <c r="AMA48" s="18"/>
      <c r="AMB48" s="18"/>
      <c r="AMC48" s="18"/>
      <c r="AMD48" s="18"/>
    </row>
    <row r="49" spans="1:1018" s="17" customFormat="1" ht="25.5" x14ac:dyDescent="0.25">
      <c r="A49" s="60" t="s">
        <v>127</v>
      </c>
      <c r="B49" s="93" t="s">
        <v>130</v>
      </c>
      <c r="C49" s="90" t="s">
        <v>129</v>
      </c>
      <c r="D49" s="21" t="s">
        <v>32</v>
      </c>
      <c r="E49" s="4" t="s">
        <v>32</v>
      </c>
      <c r="F49" s="4" t="s">
        <v>32</v>
      </c>
      <c r="G49" s="29">
        <f t="shared" ref="G49:G57" si="79">H49</f>
        <v>1.3995605600000001</v>
      </c>
      <c r="H49" s="29">
        <f t="shared" ref="H49:H57" si="80">SUM(J49,L49,N49,P49)</f>
        <v>1.3995605600000001</v>
      </c>
      <c r="I49" s="29">
        <f t="shared" ref="I49:I57" si="81">SUM(K49,M49,O49,Q49)</f>
        <v>0.77884231000000004</v>
      </c>
      <c r="J49" s="29">
        <v>0</v>
      </c>
      <c r="K49" s="29">
        <v>0.77884231000000004</v>
      </c>
      <c r="L49" s="29">
        <v>0</v>
      </c>
      <c r="M49" s="29">
        <v>0</v>
      </c>
      <c r="N49" s="29">
        <v>0</v>
      </c>
      <c r="O49" s="29">
        <v>0</v>
      </c>
      <c r="P49" s="31">
        <v>1.3995605600000001</v>
      </c>
      <c r="Q49" s="29">
        <v>0</v>
      </c>
      <c r="R49" s="29">
        <f t="shared" ref="R49:R57" si="82">H49-I49</f>
        <v>0.62071825000000003</v>
      </c>
      <c r="S49" s="29" t="s">
        <v>32</v>
      </c>
      <c r="T49" s="29">
        <f t="shared" ref="T49:T57" si="83">I49-H49</f>
        <v>-0.62071825000000003</v>
      </c>
      <c r="U49" s="31" t="s">
        <v>32</v>
      </c>
      <c r="V49" s="4" t="s">
        <v>32</v>
      </c>
      <c r="W49" s="107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9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  <c r="TE49" s="18"/>
      <c r="TF49" s="18"/>
      <c r="TG49" s="18"/>
      <c r="TH49" s="18"/>
      <c r="TI49" s="18"/>
      <c r="TJ49" s="18"/>
      <c r="TK49" s="18"/>
      <c r="TL49" s="18"/>
      <c r="TM49" s="18"/>
      <c r="TN49" s="18"/>
      <c r="TO49" s="18"/>
      <c r="TP49" s="18"/>
      <c r="TQ49" s="18"/>
      <c r="TR49" s="18"/>
      <c r="TS49" s="18"/>
      <c r="TT49" s="18"/>
      <c r="TU49" s="18"/>
      <c r="TV49" s="18"/>
      <c r="TW49" s="18"/>
      <c r="TX49" s="18"/>
      <c r="TY49" s="18"/>
      <c r="TZ49" s="18"/>
      <c r="UA49" s="18"/>
      <c r="UB49" s="18"/>
      <c r="UC49" s="18"/>
      <c r="UD49" s="18"/>
      <c r="UE49" s="18"/>
      <c r="UF49" s="18"/>
      <c r="UG49" s="18"/>
      <c r="UH49" s="18"/>
      <c r="UI49" s="18"/>
      <c r="UJ49" s="18"/>
      <c r="UK49" s="18"/>
      <c r="UL49" s="18"/>
      <c r="UM49" s="18"/>
      <c r="UN49" s="18"/>
      <c r="UO49" s="18"/>
      <c r="UP49" s="18"/>
      <c r="UQ49" s="18"/>
      <c r="UR49" s="18"/>
      <c r="US49" s="18"/>
      <c r="UT49" s="18"/>
      <c r="UU49" s="18"/>
      <c r="UV49" s="18"/>
      <c r="UW49" s="18"/>
      <c r="UX49" s="18"/>
      <c r="UY49" s="18"/>
      <c r="UZ49" s="18"/>
      <c r="VA49" s="18"/>
      <c r="VB49" s="18"/>
      <c r="VC49" s="18"/>
      <c r="VD49" s="18"/>
      <c r="VE49" s="18"/>
      <c r="VF49" s="18"/>
      <c r="VG49" s="18"/>
      <c r="VH49" s="18"/>
      <c r="VI49" s="18"/>
      <c r="VJ49" s="18"/>
      <c r="VK49" s="18"/>
      <c r="VL49" s="18"/>
      <c r="VM49" s="18"/>
      <c r="VN49" s="18"/>
      <c r="VO49" s="18"/>
      <c r="VP49" s="18"/>
      <c r="VQ49" s="18"/>
      <c r="VR49" s="18"/>
      <c r="VS49" s="18"/>
      <c r="VT49" s="18"/>
      <c r="VU49" s="18"/>
      <c r="VV49" s="18"/>
      <c r="VW49" s="18"/>
      <c r="VX49" s="18"/>
      <c r="VY49" s="18"/>
      <c r="VZ49" s="18"/>
      <c r="WA49" s="18"/>
      <c r="WB49" s="18"/>
      <c r="WC49" s="18"/>
      <c r="WD49" s="18"/>
      <c r="WE49" s="18"/>
      <c r="WF49" s="18"/>
      <c r="WG49" s="18"/>
      <c r="WH49" s="18"/>
      <c r="WI49" s="18"/>
      <c r="WJ49" s="18"/>
      <c r="WK49" s="18"/>
      <c r="WL49" s="18"/>
      <c r="WM49" s="18"/>
      <c r="WN49" s="18"/>
      <c r="WO49" s="18"/>
      <c r="WP49" s="18"/>
      <c r="WQ49" s="18"/>
      <c r="WR49" s="18"/>
      <c r="WS49" s="18"/>
      <c r="WT49" s="18"/>
      <c r="WU49" s="18"/>
      <c r="WV49" s="18"/>
      <c r="WW49" s="18"/>
      <c r="WX49" s="18"/>
      <c r="WY49" s="18"/>
      <c r="WZ49" s="18"/>
      <c r="XA49" s="18"/>
      <c r="XB49" s="18"/>
      <c r="XC49" s="18"/>
      <c r="XD49" s="18"/>
      <c r="XE49" s="18"/>
      <c r="XF49" s="18"/>
      <c r="XG49" s="18"/>
      <c r="XH49" s="18"/>
      <c r="XI49" s="18"/>
      <c r="XJ49" s="18"/>
      <c r="XK49" s="18"/>
      <c r="XL49" s="18"/>
      <c r="XM49" s="18"/>
      <c r="XN49" s="18"/>
      <c r="XO49" s="18"/>
      <c r="XP49" s="18"/>
      <c r="XQ49" s="18"/>
      <c r="XR49" s="18"/>
      <c r="XS49" s="18"/>
      <c r="XT49" s="18"/>
      <c r="XU49" s="18"/>
      <c r="XV49" s="18"/>
      <c r="XW49" s="18"/>
      <c r="XX49" s="18"/>
      <c r="XY49" s="18"/>
      <c r="XZ49" s="18"/>
      <c r="YA49" s="18"/>
      <c r="YB49" s="18"/>
      <c r="YC49" s="18"/>
      <c r="YD49" s="18"/>
      <c r="YE49" s="18"/>
      <c r="YF49" s="18"/>
      <c r="YG49" s="18"/>
      <c r="YH49" s="18"/>
      <c r="YI49" s="18"/>
      <c r="YJ49" s="18"/>
      <c r="YK49" s="18"/>
      <c r="YL49" s="18"/>
      <c r="YM49" s="18"/>
      <c r="YN49" s="18"/>
      <c r="YO49" s="18"/>
      <c r="YP49" s="18"/>
      <c r="YQ49" s="18"/>
      <c r="YR49" s="18"/>
      <c r="YS49" s="18"/>
      <c r="YT49" s="18"/>
      <c r="YU49" s="18"/>
      <c r="YV49" s="18"/>
      <c r="YW49" s="18"/>
      <c r="YX49" s="18"/>
      <c r="YY49" s="18"/>
      <c r="YZ49" s="18"/>
      <c r="ZA49" s="18"/>
      <c r="ZB49" s="18"/>
      <c r="ZC49" s="18"/>
      <c r="ZD49" s="18"/>
      <c r="ZE49" s="18"/>
      <c r="ZF49" s="18"/>
      <c r="ZG49" s="18"/>
      <c r="ZH49" s="18"/>
      <c r="ZI49" s="18"/>
      <c r="ZJ49" s="18"/>
      <c r="ZK49" s="18"/>
      <c r="ZL49" s="18"/>
      <c r="ZM49" s="18"/>
      <c r="ZN49" s="18"/>
      <c r="ZO49" s="18"/>
      <c r="ZP49" s="18"/>
      <c r="ZQ49" s="18"/>
      <c r="ZR49" s="18"/>
      <c r="ZS49" s="18"/>
      <c r="ZT49" s="18"/>
      <c r="ZU49" s="18"/>
      <c r="ZV49" s="18"/>
      <c r="ZW49" s="18"/>
      <c r="ZX49" s="18"/>
      <c r="ZY49" s="18"/>
      <c r="ZZ49" s="18"/>
      <c r="AAA49" s="18"/>
      <c r="AAB49" s="18"/>
      <c r="AAC49" s="18"/>
      <c r="AAD49" s="18"/>
      <c r="AAE49" s="18"/>
      <c r="AAF49" s="18"/>
      <c r="AAG49" s="18"/>
      <c r="AAH49" s="18"/>
      <c r="AAI49" s="18"/>
      <c r="AAJ49" s="18"/>
      <c r="AAK49" s="18"/>
      <c r="AAL49" s="18"/>
      <c r="AAM49" s="18"/>
      <c r="AAN49" s="18"/>
      <c r="AAO49" s="18"/>
      <c r="AAP49" s="18"/>
      <c r="AAQ49" s="18"/>
      <c r="AAR49" s="18"/>
      <c r="AAS49" s="18"/>
      <c r="AAT49" s="18"/>
      <c r="AAU49" s="18"/>
      <c r="AAV49" s="18"/>
      <c r="AAW49" s="18"/>
      <c r="AAX49" s="18"/>
      <c r="AAY49" s="18"/>
      <c r="AAZ49" s="18"/>
      <c r="ABA49" s="18"/>
      <c r="ABB49" s="18"/>
      <c r="ABC49" s="18"/>
      <c r="ABD49" s="18"/>
      <c r="ABE49" s="18"/>
      <c r="ABF49" s="18"/>
      <c r="ABG49" s="18"/>
      <c r="ABH49" s="18"/>
      <c r="ABI49" s="18"/>
      <c r="ABJ49" s="18"/>
      <c r="ABK49" s="18"/>
      <c r="ABL49" s="18"/>
      <c r="ABM49" s="18"/>
      <c r="ABN49" s="18"/>
      <c r="ABO49" s="18"/>
      <c r="ABP49" s="18"/>
      <c r="ABQ49" s="18"/>
      <c r="ABR49" s="18"/>
      <c r="ABS49" s="18"/>
      <c r="ABT49" s="18"/>
      <c r="ABU49" s="18"/>
      <c r="ABV49" s="18"/>
      <c r="ABW49" s="18"/>
      <c r="ABX49" s="18"/>
      <c r="ABY49" s="18"/>
      <c r="ABZ49" s="18"/>
      <c r="ACA49" s="18"/>
      <c r="ACB49" s="18"/>
      <c r="ACC49" s="18"/>
      <c r="ACD49" s="18"/>
      <c r="ACE49" s="18"/>
      <c r="ACF49" s="18"/>
      <c r="ACG49" s="18"/>
      <c r="ACH49" s="18"/>
      <c r="ACI49" s="18"/>
      <c r="ACJ49" s="18"/>
      <c r="ACK49" s="18"/>
      <c r="ACL49" s="18"/>
      <c r="ACM49" s="18"/>
      <c r="ACN49" s="18"/>
      <c r="ACO49" s="18"/>
      <c r="ACP49" s="18"/>
      <c r="ACQ49" s="18"/>
      <c r="ACR49" s="18"/>
      <c r="ACS49" s="18"/>
      <c r="ACT49" s="18"/>
      <c r="ACU49" s="18"/>
      <c r="ACV49" s="18"/>
      <c r="ACW49" s="18"/>
      <c r="ACX49" s="18"/>
      <c r="ACY49" s="18"/>
      <c r="ACZ49" s="18"/>
      <c r="ADA49" s="18"/>
      <c r="ADB49" s="18"/>
      <c r="ADC49" s="18"/>
      <c r="ADD49" s="18"/>
      <c r="ADE49" s="18"/>
      <c r="ADF49" s="18"/>
      <c r="ADG49" s="18"/>
      <c r="ADH49" s="18"/>
      <c r="ADI49" s="18"/>
      <c r="ADJ49" s="18"/>
      <c r="ADK49" s="18"/>
      <c r="ADL49" s="18"/>
      <c r="ADM49" s="18"/>
      <c r="ADN49" s="18"/>
      <c r="ADO49" s="18"/>
      <c r="ADP49" s="18"/>
      <c r="ADQ49" s="18"/>
      <c r="ADR49" s="18"/>
      <c r="ADS49" s="18"/>
      <c r="ADT49" s="18"/>
      <c r="ADU49" s="18"/>
      <c r="ADV49" s="18"/>
      <c r="ADW49" s="18"/>
      <c r="ADX49" s="18"/>
      <c r="ADY49" s="18"/>
      <c r="ADZ49" s="18"/>
      <c r="AEA49" s="18"/>
      <c r="AEB49" s="18"/>
      <c r="AEC49" s="18"/>
      <c r="AED49" s="18"/>
      <c r="AEE49" s="18"/>
      <c r="AEF49" s="18"/>
      <c r="AEG49" s="18"/>
      <c r="AEH49" s="18"/>
      <c r="AEI49" s="18"/>
      <c r="AEJ49" s="18"/>
      <c r="AEK49" s="18"/>
      <c r="AEL49" s="18"/>
      <c r="AEM49" s="18"/>
      <c r="AEN49" s="18"/>
      <c r="AEO49" s="18"/>
      <c r="AEP49" s="18"/>
      <c r="AEQ49" s="18"/>
      <c r="AER49" s="18"/>
      <c r="AES49" s="18"/>
      <c r="AET49" s="18"/>
      <c r="AEU49" s="18"/>
      <c r="AEV49" s="18"/>
      <c r="AEW49" s="18"/>
      <c r="AEX49" s="18"/>
      <c r="AEY49" s="18"/>
      <c r="AEZ49" s="18"/>
      <c r="AFA49" s="18"/>
      <c r="AFB49" s="18"/>
      <c r="AFC49" s="18"/>
      <c r="AFD49" s="18"/>
      <c r="AFE49" s="18"/>
      <c r="AFF49" s="18"/>
      <c r="AFG49" s="18"/>
      <c r="AFH49" s="18"/>
      <c r="AFI49" s="18"/>
      <c r="AFJ49" s="18"/>
      <c r="AFK49" s="18"/>
      <c r="AFL49" s="18"/>
      <c r="AFM49" s="18"/>
      <c r="AFN49" s="18"/>
      <c r="AFO49" s="18"/>
      <c r="AFP49" s="18"/>
      <c r="AFQ49" s="18"/>
      <c r="AFR49" s="18"/>
      <c r="AFS49" s="18"/>
      <c r="AFT49" s="18"/>
      <c r="AFU49" s="18"/>
      <c r="AFV49" s="18"/>
      <c r="AFW49" s="18"/>
      <c r="AFX49" s="18"/>
      <c r="AFY49" s="18"/>
      <c r="AFZ49" s="18"/>
      <c r="AGA49" s="18"/>
      <c r="AGB49" s="18"/>
      <c r="AGC49" s="18"/>
      <c r="AGD49" s="18"/>
      <c r="AGE49" s="18"/>
      <c r="AGF49" s="18"/>
      <c r="AGG49" s="18"/>
      <c r="AGH49" s="18"/>
      <c r="AGI49" s="18"/>
      <c r="AGJ49" s="18"/>
      <c r="AGK49" s="18"/>
      <c r="AGL49" s="18"/>
      <c r="AGM49" s="18"/>
      <c r="AGN49" s="18"/>
      <c r="AGO49" s="18"/>
      <c r="AGP49" s="18"/>
      <c r="AGQ49" s="18"/>
      <c r="AGR49" s="18"/>
      <c r="AGS49" s="18"/>
      <c r="AGT49" s="18"/>
      <c r="AGU49" s="18"/>
      <c r="AGV49" s="18"/>
      <c r="AGW49" s="18"/>
      <c r="AGX49" s="18"/>
      <c r="AGY49" s="18"/>
      <c r="AGZ49" s="18"/>
      <c r="AHA49" s="18"/>
      <c r="AHB49" s="18"/>
      <c r="AHC49" s="18"/>
      <c r="AHD49" s="18"/>
      <c r="AHE49" s="18"/>
      <c r="AHF49" s="18"/>
      <c r="AHG49" s="18"/>
      <c r="AHH49" s="18"/>
      <c r="AHI49" s="18"/>
      <c r="AHJ49" s="18"/>
      <c r="AHK49" s="18"/>
      <c r="AHL49" s="18"/>
      <c r="AHM49" s="18"/>
      <c r="AHN49" s="18"/>
      <c r="AHO49" s="18"/>
      <c r="AHP49" s="18"/>
      <c r="AHQ49" s="18"/>
      <c r="AHR49" s="18"/>
      <c r="AHS49" s="18"/>
      <c r="AHT49" s="18"/>
      <c r="AHU49" s="18"/>
      <c r="AHV49" s="18"/>
      <c r="AHW49" s="18"/>
      <c r="AHX49" s="18"/>
      <c r="AHY49" s="18"/>
      <c r="AHZ49" s="18"/>
      <c r="AIA49" s="18"/>
      <c r="AIB49" s="18"/>
      <c r="AIC49" s="18"/>
      <c r="AID49" s="18"/>
      <c r="AIE49" s="18"/>
      <c r="AIF49" s="18"/>
      <c r="AIG49" s="18"/>
      <c r="AIH49" s="18"/>
      <c r="AII49" s="18"/>
      <c r="AIJ49" s="18"/>
      <c r="AIK49" s="18"/>
      <c r="AIL49" s="18"/>
      <c r="AIM49" s="18"/>
      <c r="AIN49" s="18"/>
      <c r="AIO49" s="18"/>
      <c r="AIP49" s="18"/>
      <c r="AIQ49" s="18"/>
      <c r="AIR49" s="18"/>
      <c r="AIS49" s="18"/>
      <c r="AIT49" s="18"/>
      <c r="AIU49" s="18"/>
      <c r="AIV49" s="18"/>
      <c r="AIW49" s="18"/>
      <c r="AIX49" s="18"/>
      <c r="AIY49" s="18"/>
      <c r="AIZ49" s="18"/>
      <c r="AJA49" s="18"/>
      <c r="AJB49" s="18"/>
      <c r="AJC49" s="18"/>
      <c r="AJD49" s="18"/>
      <c r="AJE49" s="18"/>
      <c r="AJF49" s="18"/>
      <c r="AJG49" s="18"/>
      <c r="AJH49" s="18"/>
      <c r="AJI49" s="18"/>
      <c r="AJJ49" s="18"/>
      <c r="AJK49" s="18"/>
      <c r="AJL49" s="18"/>
      <c r="AJM49" s="18"/>
      <c r="AJN49" s="18"/>
      <c r="AJO49" s="18"/>
      <c r="AJP49" s="18"/>
      <c r="AJQ49" s="18"/>
      <c r="AJR49" s="18"/>
      <c r="AJS49" s="18"/>
      <c r="AJT49" s="18"/>
      <c r="AJU49" s="18"/>
      <c r="AJV49" s="18"/>
      <c r="AJW49" s="18"/>
      <c r="AJX49" s="18"/>
      <c r="AJY49" s="18"/>
      <c r="AJZ49" s="18"/>
      <c r="AKA49" s="18"/>
      <c r="AKB49" s="18"/>
      <c r="AKC49" s="18"/>
      <c r="AKD49" s="18"/>
      <c r="AKE49" s="18"/>
      <c r="AKF49" s="18"/>
      <c r="AKG49" s="18"/>
      <c r="AKH49" s="18"/>
      <c r="AKI49" s="18"/>
      <c r="AKJ49" s="18"/>
      <c r="AKK49" s="18"/>
      <c r="AKL49" s="18"/>
      <c r="AKM49" s="18"/>
      <c r="AKN49" s="18"/>
      <c r="AKO49" s="18"/>
      <c r="AKP49" s="18"/>
      <c r="AKQ49" s="18"/>
      <c r="AKR49" s="18"/>
      <c r="AKS49" s="18"/>
      <c r="AKT49" s="18"/>
      <c r="AKU49" s="18"/>
      <c r="AKV49" s="18"/>
      <c r="AKW49" s="18"/>
      <c r="AKX49" s="18"/>
      <c r="AKY49" s="18"/>
      <c r="AKZ49" s="18"/>
      <c r="ALA49" s="18"/>
      <c r="ALB49" s="18"/>
      <c r="ALC49" s="18"/>
      <c r="ALD49" s="18"/>
      <c r="ALE49" s="18"/>
      <c r="ALF49" s="18"/>
      <c r="ALG49" s="18"/>
      <c r="ALH49" s="18"/>
      <c r="ALI49" s="18"/>
      <c r="ALJ49" s="18"/>
      <c r="ALK49" s="18"/>
      <c r="ALL49" s="18"/>
      <c r="ALM49" s="18"/>
      <c r="ALN49" s="18"/>
      <c r="ALO49" s="18"/>
      <c r="ALP49" s="18"/>
      <c r="ALQ49" s="18"/>
      <c r="ALR49" s="18"/>
      <c r="ALS49" s="18"/>
      <c r="ALT49" s="18"/>
      <c r="ALU49" s="18"/>
      <c r="ALV49" s="18"/>
      <c r="ALW49" s="18"/>
      <c r="ALX49" s="18"/>
      <c r="ALY49" s="18"/>
      <c r="ALZ49" s="18"/>
      <c r="AMA49" s="18"/>
      <c r="AMB49" s="18"/>
      <c r="AMC49" s="18"/>
      <c r="AMD49" s="18"/>
    </row>
    <row r="50" spans="1:1018" s="17" customFormat="1" ht="25.5" x14ac:dyDescent="0.25">
      <c r="A50" s="60" t="s">
        <v>127</v>
      </c>
      <c r="B50" s="93" t="s">
        <v>132</v>
      </c>
      <c r="C50" s="90" t="s">
        <v>131</v>
      </c>
      <c r="D50" s="21" t="s">
        <v>32</v>
      </c>
      <c r="E50" s="4" t="s">
        <v>32</v>
      </c>
      <c r="F50" s="4" t="s">
        <v>32</v>
      </c>
      <c r="G50" s="29">
        <f t="shared" si="79"/>
        <v>1.4373605599999999</v>
      </c>
      <c r="H50" s="29">
        <f t="shared" si="80"/>
        <v>1.4373605599999999</v>
      </c>
      <c r="I50" s="29">
        <f t="shared" si="81"/>
        <v>0.85027682000000004</v>
      </c>
      <c r="J50" s="29">
        <v>0</v>
      </c>
      <c r="K50" s="29">
        <v>0.85027682000000004</v>
      </c>
      <c r="L50" s="29">
        <v>0</v>
      </c>
      <c r="M50" s="29">
        <v>0</v>
      </c>
      <c r="N50" s="29">
        <v>0</v>
      </c>
      <c r="O50" s="29">
        <v>0</v>
      </c>
      <c r="P50" s="31">
        <v>1.4373605599999999</v>
      </c>
      <c r="Q50" s="29">
        <v>0</v>
      </c>
      <c r="R50" s="29">
        <f t="shared" si="82"/>
        <v>0.58708373999999985</v>
      </c>
      <c r="S50" s="29" t="s">
        <v>32</v>
      </c>
      <c r="T50" s="29">
        <f t="shared" si="83"/>
        <v>-0.58708373999999985</v>
      </c>
      <c r="U50" s="31" t="s">
        <v>32</v>
      </c>
      <c r="V50" s="4" t="s">
        <v>32</v>
      </c>
      <c r="W50" s="107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9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  <c r="JP50" s="18"/>
      <c r="JQ50" s="18"/>
      <c r="JR50" s="18"/>
      <c r="JS50" s="18"/>
      <c r="JT50" s="18"/>
      <c r="JU50" s="18"/>
      <c r="JV50" s="18"/>
      <c r="JW50" s="18"/>
      <c r="JX50" s="18"/>
      <c r="JY50" s="18"/>
      <c r="JZ50" s="18"/>
      <c r="KA50" s="18"/>
      <c r="KB50" s="18"/>
      <c r="KC50" s="18"/>
      <c r="KD50" s="18"/>
      <c r="KE50" s="18"/>
      <c r="KF50" s="18"/>
      <c r="KG50" s="18"/>
      <c r="KH50" s="18"/>
      <c r="KI50" s="18"/>
      <c r="KJ50" s="18"/>
      <c r="KK50" s="18"/>
      <c r="KL50" s="18"/>
      <c r="KM50" s="18"/>
      <c r="KN50" s="18"/>
      <c r="KO50" s="18"/>
      <c r="KP50" s="18"/>
      <c r="KQ50" s="18"/>
      <c r="KR50" s="18"/>
      <c r="KS50" s="18"/>
      <c r="KT50" s="18"/>
      <c r="KU50" s="18"/>
      <c r="KV50" s="18"/>
      <c r="KW50" s="18"/>
      <c r="KX50" s="18"/>
      <c r="KY50" s="18"/>
      <c r="KZ50" s="18"/>
      <c r="LA50" s="18"/>
      <c r="LB50" s="18"/>
      <c r="LC50" s="18"/>
      <c r="LD50" s="18"/>
      <c r="LE50" s="18"/>
      <c r="LF50" s="18"/>
      <c r="LG50" s="18"/>
      <c r="LH50" s="18"/>
      <c r="LI50" s="18"/>
      <c r="LJ50" s="18"/>
      <c r="LK50" s="18"/>
      <c r="LL50" s="18"/>
      <c r="LM50" s="18"/>
      <c r="LN50" s="18"/>
      <c r="LO50" s="18"/>
      <c r="LP50" s="18"/>
      <c r="LQ50" s="18"/>
      <c r="LR50" s="18"/>
      <c r="LS50" s="18"/>
      <c r="LT50" s="18"/>
      <c r="LU50" s="18"/>
      <c r="LV50" s="18"/>
      <c r="LW50" s="18"/>
      <c r="LX50" s="18"/>
      <c r="LY50" s="18"/>
      <c r="LZ50" s="18"/>
      <c r="MA50" s="18"/>
      <c r="MB50" s="18"/>
      <c r="MC50" s="18"/>
      <c r="MD50" s="18"/>
      <c r="ME50" s="18"/>
      <c r="MF50" s="18"/>
      <c r="MG50" s="18"/>
      <c r="MH50" s="18"/>
      <c r="MI50" s="18"/>
      <c r="MJ50" s="18"/>
      <c r="MK50" s="18"/>
      <c r="ML50" s="18"/>
      <c r="MM50" s="18"/>
      <c r="MN50" s="18"/>
      <c r="MO50" s="18"/>
      <c r="MP50" s="18"/>
      <c r="MQ50" s="18"/>
      <c r="MR50" s="18"/>
      <c r="MS50" s="18"/>
      <c r="MT50" s="18"/>
      <c r="MU50" s="18"/>
      <c r="MV50" s="18"/>
      <c r="MW50" s="18"/>
      <c r="MX50" s="18"/>
      <c r="MY50" s="18"/>
      <c r="MZ50" s="18"/>
      <c r="NA50" s="18"/>
      <c r="NB50" s="18"/>
      <c r="NC50" s="18"/>
      <c r="ND50" s="18"/>
      <c r="NE50" s="18"/>
      <c r="NF50" s="18"/>
      <c r="NG50" s="18"/>
      <c r="NH50" s="18"/>
      <c r="NI50" s="18"/>
      <c r="NJ50" s="18"/>
      <c r="NK50" s="18"/>
      <c r="NL50" s="18"/>
      <c r="NM50" s="18"/>
      <c r="NN50" s="18"/>
      <c r="NO50" s="18"/>
      <c r="NP50" s="18"/>
      <c r="NQ50" s="18"/>
      <c r="NR50" s="18"/>
      <c r="NS50" s="18"/>
      <c r="NT50" s="18"/>
      <c r="NU50" s="18"/>
      <c r="NV50" s="18"/>
      <c r="NW50" s="18"/>
      <c r="NX50" s="18"/>
      <c r="NY50" s="18"/>
      <c r="NZ50" s="18"/>
      <c r="OA50" s="18"/>
      <c r="OB50" s="18"/>
      <c r="OC50" s="18"/>
      <c r="OD50" s="18"/>
      <c r="OE50" s="18"/>
      <c r="OF50" s="18"/>
      <c r="OG50" s="18"/>
      <c r="OH50" s="18"/>
      <c r="OI50" s="18"/>
      <c r="OJ50" s="18"/>
      <c r="OK50" s="18"/>
      <c r="OL50" s="18"/>
      <c r="OM50" s="18"/>
      <c r="ON50" s="18"/>
      <c r="OO50" s="18"/>
      <c r="OP50" s="18"/>
      <c r="OQ50" s="18"/>
      <c r="OR50" s="18"/>
      <c r="OS50" s="18"/>
      <c r="OT50" s="18"/>
      <c r="OU50" s="18"/>
      <c r="OV50" s="18"/>
      <c r="OW50" s="18"/>
      <c r="OX50" s="18"/>
      <c r="OY50" s="18"/>
      <c r="OZ50" s="18"/>
      <c r="PA50" s="18"/>
      <c r="PB50" s="18"/>
      <c r="PC50" s="18"/>
      <c r="PD50" s="18"/>
      <c r="PE50" s="18"/>
      <c r="PF50" s="18"/>
      <c r="PG50" s="18"/>
      <c r="PH50" s="18"/>
      <c r="PI50" s="18"/>
      <c r="PJ50" s="18"/>
      <c r="PK50" s="18"/>
      <c r="PL50" s="18"/>
      <c r="PM50" s="18"/>
      <c r="PN50" s="18"/>
      <c r="PO50" s="18"/>
      <c r="PP50" s="18"/>
      <c r="PQ50" s="18"/>
      <c r="PR50" s="18"/>
      <c r="PS50" s="18"/>
      <c r="PT50" s="18"/>
      <c r="PU50" s="18"/>
      <c r="PV50" s="18"/>
      <c r="PW50" s="18"/>
      <c r="PX50" s="18"/>
      <c r="PY50" s="18"/>
      <c r="PZ50" s="18"/>
      <c r="QA50" s="18"/>
      <c r="QB50" s="18"/>
      <c r="QC50" s="18"/>
      <c r="QD50" s="18"/>
      <c r="QE50" s="18"/>
      <c r="QF50" s="18"/>
      <c r="QG50" s="18"/>
      <c r="QH50" s="18"/>
      <c r="QI50" s="18"/>
      <c r="QJ50" s="18"/>
      <c r="QK50" s="18"/>
      <c r="QL50" s="18"/>
      <c r="QM50" s="18"/>
      <c r="QN50" s="18"/>
      <c r="QO50" s="18"/>
      <c r="QP50" s="18"/>
      <c r="QQ50" s="18"/>
      <c r="QR50" s="18"/>
      <c r="QS50" s="18"/>
      <c r="QT50" s="18"/>
      <c r="QU50" s="18"/>
      <c r="QV50" s="18"/>
      <c r="QW50" s="18"/>
      <c r="QX50" s="18"/>
      <c r="QY50" s="18"/>
      <c r="QZ50" s="18"/>
      <c r="RA50" s="18"/>
      <c r="RB50" s="18"/>
      <c r="RC50" s="18"/>
      <c r="RD50" s="18"/>
      <c r="RE50" s="18"/>
      <c r="RF50" s="18"/>
      <c r="RG50" s="18"/>
      <c r="RH50" s="18"/>
      <c r="RI50" s="18"/>
      <c r="RJ50" s="18"/>
      <c r="RK50" s="18"/>
      <c r="RL50" s="18"/>
      <c r="RM50" s="18"/>
      <c r="RN50" s="18"/>
      <c r="RO50" s="18"/>
      <c r="RP50" s="18"/>
      <c r="RQ50" s="18"/>
      <c r="RR50" s="18"/>
      <c r="RS50" s="18"/>
      <c r="RT50" s="18"/>
      <c r="RU50" s="18"/>
      <c r="RV50" s="18"/>
      <c r="RW50" s="18"/>
      <c r="RX50" s="18"/>
      <c r="RY50" s="18"/>
      <c r="RZ50" s="18"/>
      <c r="SA50" s="18"/>
      <c r="SB50" s="18"/>
      <c r="SC50" s="18"/>
      <c r="SD50" s="18"/>
      <c r="SE50" s="18"/>
      <c r="SF50" s="18"/>
      <c r="SG50" s="18"/>
      <c r="SH50" s="18"/>
      <c r="SI50" s="18"/>
      <c r="SJ50" s="18"/>
      <c r="SK50" s="18"/>
      <c r="SL50" s="18"/>
      <c r="SM50" s="18"/>
      <c r="SN50" s="18"/>
      <c r="SO50" s="18"/>
      <c r="SP50" s="18"/>
      <c r="SQ50" s="18"/>
      <c r="SR50" s="18"/>
      <c r="SS50" s="18"/>
      <c r="ST50" s="18"/>
      <c r="SU50" s="18"/>
      <c r="SV50" s="18"/>
      <c r="SW50" s="18"/>
      <c r="SX50" s="18"/>
      <c r="SY50" s="18"/>
      <c r="SZ50" s="18"/>
      <c r="TA50" s="18"/>
      <c r="TB50" s="18"/>
      <c r="TC50" s="18"/>
      <c r="TD50" s="18"/>
      <c r="TE50" s="18"/>
      <c r="TF50" s="18"/>
      <c r="TG50" s="18"/>
      <c r="TH50" s="18"/>
      <c r="TI50" s="18"/>
      <c r="TJ50" s="18"/>
      <c r="TK50" s="18"/>
      <c r="TL50" s="18"/>
      <c r="TM50" s="18"/>
      <c r="TN50" s="18"/>
      <c r="TO50" s="18"/>
      <c r="TP50" s="18"/>
      <c r="TQ50" s="18"/>
      <c r="TR50" s="18"/>
      <c r="TS50" s="18"/>
      <c r="TT50" s="18"/>
      <c r="TU50" s="18"/>
      <c r="TV50" s="18"/>
      <c r="TW50" s="18"/>
      <c r="TX50" s="18"/>
      <c r="TY50" s="18"/>
      <c r="TZ50" s="18"/>
      <c r="UA50" s="18"/>
      <c r="UB50" s="18"/>
      <c r="UC50" s="18"/>
      <c r="UD50" s="18"/>
      <c r="UE50" s="18"/>
      <c r="UF50" s="18"/>
      <c r="UG50" s="18"/>
      <c r="UH50" s="18"/>
      <c r="UI50" s="18"/>
      <c r="UJ50" s="18"/>
      <c r="UK50" s="18"/>
      <c r="UL50" s="18"/>
      <c r="UM50" s="18"/>
      <c r="UN50" s="18"/>
      <c r="UO50" s="18"/>
      <c r="UP50" s="18"/>
      <c r="UQ50" s="18"/>
      <c r="UR50" s="18"/>
      <c r="US50" s="18"/>
      <c r="UT50" s="18"/>
      <c r="UU50" s="18"/>
      <c r="UV50" s="18"/>
      <c r="UW50" s="18"/>
      <c r="UX50" s="18"/>
      <c r="UY50" s="18"/>
      <c r="UZ50" s="18"/>
      <c r="VA50" s="18"/>
      <c r="VB50" s="18"/>
      <c r="VC50" s="18"/>
      <c r="VD50" s="18"/>
      <c r="VE50" s="18"/>
      <c r="VF50" s="18"/>
      <c r="VG50" s="18"/>
      <c r="VH50" s="18"/>
      <c r="VI50" s="18"/>
      <c r="VJ50" s="18"/>
      <c r="VK50" s="18"/>
      <c r="VL50" s="18"/>
      <c r="VM50" s="18"/>
      <c r="VN50" s="18"/>
      <c r="VO50" s="18"/>
      <c r="VP50" s="18"/>
      <c r="VQ50" s="18"/>
      <c r="VR50" s="18"/>
      <c r="VS50" s="18"/>
      <c r="VT50" s="18"/>
      <c r="VU50" s="18"/>
      <c r="VV50" s="18"/>
      <c r="VW50" s="18"/>
      <c r="VX50" s="18"/>
      <c r="VY50" s="18"/>
      <c r="VZ50" s="18"/>
      <c r="WA50" s="18"/>
      <c r="WB50" s="18"/>
      <c r="WC50" s="18"/>
      <c r="WD50" s="18"/>
      <c r="WE50" s="18"/>
      <c r="WF50" s="18"/>
      <c r="WG50" s="18"/>
      <c r="WH50" s="18"/>
      <c r="WI50" s="18"/>
      <c r="WJ50" s="18"/>
      <c r="WK50" s="18"/>
      <c r="WL50" s="18"/>
      <c r="WM50" s="18"/>
      <c r="WN50" s="18"/>
      <c r="WO50" s="18"/>
      <c r="WP50" s="18"/>
      <c r="WQ50" s="18"/>
      <c r="WR50" s="18"/>
      <c r="WS50" s="18"/>
      <c r="WT50" s="18"/>
      <c r="WU50" s="18"/>
      <c r="WV50" s="18"/>
      <c r="WW50" s="18"/>
      <c r="WX50" s="18"/>
      <c r="WY50" s="18"/>
      <c r="WZ50" s="18"/>
      <c r="XA50" s="18"/>
      <c r="XB50" s="18"/>
      <c r="XC50" s="18"/>
      <c r="XD50" s="18"/>
      <c r="XE50" s="18"/>
      <c r="XF50" s="18"/>
      <c r="XG50" s="18"/>
      <c r="XH50" s="18"/>
      <c r="XI50" s="18"/>
      <c r="XJ50" s="18"/>
      <c r="XK50" s="18"/>
      <c r="XL50" s="18"/>
      <c r="XM50" s="18"/>
      <c r="XN50" s="18"/>
      <c r="XO50" s="18"/>
      <c r="XP50" s="18"/>
      <c r="XQ50" s="18"/>
      <c r="XR50" s="18"/>
      <c r="XS50" s="18"/>
      <c r="XT50" s="18"/>
      <c r="XU50" s="18"/>
      <c r="XV50" s="18"/>
      <c r="XW50" s="18"/>
      <c r="XX50" s="18"/>
      <c r="XY50" s="18"/>
      <c r="XZ50" s="18"/>
      <c r="YA50" s="18"/>
      <c r="YB50" s="18"/>
      <c r="YC50" s="18"/>
      <c r="YD50" s="18"/>
      <c r="YE50" s="18"/>
      <c r="YF50" s="18"/>
      <c r="YG50" s="18"/>
      <c r="YH50" s="18"/>
      <c r="YI50" s="18"/>
      <c r="YJ50" s="18"/>
      <c r="YK50" s="18"/>
      <c r="YL50" s="18"/>
      <c r="YM50" s="18"/>
      <c r="YN50" s="18"/>
      <c r="YO50" s="18"/>
      <c r="YP50" s="18"/>
      <c r="YQ50" s="18"/>
      <c r="YR50" s="18"/>
      <c r="YS50" s="18"/>
      <c r="YT50" s="18"/>
      <c r="YU50" s="18"/>
      <c r="YV50" s="18"/>
      <c r="YW50" s="18"/>
      <c r="YX50" s="18"/>
      <c r="YY50" s="18"/>
      <c r="YZ50" s="18"/>
      <c r="ZA50" s="18"/>
      <c r="ZB50" s="18"/>
      <c r="ZC50" s="18"/>
      <c r="ZD50" s="18"/>
      <c r="ZE50" s="18"/>
      <c r="ZF50" s="18"/>
      <c r="ZG50" s="18"/>
      <c r="ZH50" s="18"/>
      <c r="ZI50" s="18"/>
      <c r="ZJ50" s="18"/>
      <c r="ZK50" s="18"/>
      <c r="ZL50" s="18"/>
      <c r="ZM50" s="18"/>
      <c r="ZN50" s="18"/>
      <c r="ZO50" s="18"/>
      <c r="ZP50" s="18"/>
      <c r="ZQ50" s="18"/>
      <c r="ZR50" s="18"/>
      <c r="ZS50" s="18"/>
      <c r="ZT50" s="18"/>
      <c r="ZU50" s="18"/>
      <c r="ZV50" s="18"/>
      <c r="ZW50" s="18"/>
      <c r="ZX50" s="18"/>
      <c r="ZY50" s="18"/>
      <c r="ZZ50" s="18"/>
      <c r="AAA50" s="18"/>
      <c r="AAB50" s="18"/>
      <c r="AAC50" s="18"/>
      <c r="AAD50" s="18"/>
      <c r="AAE50" s="18"/>
      <c r="AAF50" s="18"/>
      <c r="AAG50" s="18"/>
      <c r="AAH50" s="18"/>
      <c r="AAI50" s="18"/>
      <c r="AAJ50" s="18"/>
      <c r="AAK50" s="18"/>
      <c r="AAL50" s="18"/>
      <c r="AAM50" s="18"/>
      <c r="AAN50" s="18"/>
      <c r="AAO50" s="18"/>
      <c r="AAP50" s="18"/>
      <c r="AAQ50" s="18"/>
      <c r="AAR50" s="18"/>
      <c r="AAS50" s="18"/>
      <c r="AAT50" s="18"/>
      <c r="AAU50" s="18"/>
      <c r="AAV50" s="18"/>
      <c r="AAW50" s="18"/>
      <c r="AAX50" s="18"/>
      <c r="AAY50" s="18"/>
      <c r="AAZ50" s="18"/>
      <c r="ABA50" s="18"/>
      <c r="ABB50" s="18"/>
      <c r="ABC50" s="18"/>
      <c r="ABD50" s="18"/>
      <c r="ABE50" s="18"/>
      <c r="ABF50" s="18"/>
      <c r="ABG50" s="18"/>
      <c r="ABH50" s="18"/>
      <c r="ABI50" s="18"/>
      <c r="ABJ50" s="18"/>
      <c r="ABK50" s="18"/>
      <c r="ABL50" s="18"/>
      <c r="ABM50" s="18"/>
      <c r="ABN50" s="18"/>
      <c r="ABO50" s="18"/>
      <c r="ABP50" s="18"/>
      <c r="ABQ50" s="18"/>
      <c r="ABR50" s="18"/>
      <c r="ABS50" s="18"/>
      <c r="ABT50" s="18"/>
      <c r="ABU50" s="18"/>
      <c r="ABV50" s="18"/>
      <c r="ABW50" s="18"/>
      <c r="ABX50" s="18"/>
      <c r="ABY50" s="18"/>
      <c r="ABZ50" s="18"/>
      <c r="ACA50" s="18"/>
      <c r="ACB50" s="18"/>
      <c r="ACC50" s="18"/>
      <c r="ACD50" s="18"/>
      <c r="ACE50" s="18"/>
      <c r="ACF50" s="18"/>
      <c r="ACG50" s="18"/>
      <c r="ACH50" s="18"/>
      <c r="ACI50" s="18"/>
      <c r="ACJ50" s="18"/>
      <c r="ACK50" s="18"/>
      <c r="ACL50" s="18"/>
      <c r="ACM50" s="18"/>
      <c r="ACN50" s="18"/>
      <c r="ACO50" s="18"/>
      <c r="ACP50" s="18"/>
      <c r="ACQ50" s="18"/>
      <c r="ACR50" s="18"/>
      <c r="ACS50" s="18"/>
      <c r="ACT50" s="18"/>
      <c r="ACU50" s="18"/>
      <c r="ACV50" s="18"/>
      <c r="ACW50" s="18"/>
      <c r="ACX50" s="18"/>
      <c r="ACY50" s="18"/>
      <c r="ACZ50" s="18"/>
      <c r="ADA50" s="18"/>
      <c r="ADB50" s="18"/>
      <c r="ADC50" s="18"/>
      <c r="ADD50" s="18"/>
      <c r="ADE50" s="18"/>
      <c r="ADF50" s="18"/>
      <c r="ADG50" s="18"/>
      <c r="ADH50" s="18"/>
      <c r="ADI50" s="18"/>
      <c r="ADJ50" s="18"/>
      <c r="ADK50" s="18"/>
      <c r="ADL50" s="18"/>
      <c r="ADM50" s="18"/>
      <c r="ADN50" s="18"/>
      <c r="ADO50" s="18"/>
      <c r="ADP50" s="18"/>
      <c r="ADQ50" s="18"/>
      <c r="ADR50" s="18"/>
      <c r="ADS50" s="18"/>
      <c r="ADT50" s="18"/>
      <c r="ADU50" s="18"/>
      <c r="ADV50" s="18"/>
      <c r="ADW50" s="18"/>
      <c r="ADX50" s="18"/>
      <c r="ADY50" s="18"/>
      <c r="ADZ50" s="18"/>
      <c r="AEA50" s="18"/>
      <c r="AEB50" s="18"/>
      <c r="AEC50" s="18"/>
      <c r="AED50" s="18"/>
      <c r="AEE50" s="18"/>
      <c r="AEF50" s="18"/>
      <c r="AEG50" s="18"/>
      <c r="AEH50" s="18"/>
      <c r="AEI50" s="18"/>
      <c r="AEJ50" s="18"/>
      <c r="AEK50" s="18"/>
      <c r="AEL50" s="18"/>
      <c r="AEM50" s="18"/>
      <c r="AEN50" s="18"/>
      <c r="AEO50" s="18"/>
      <c r="AEP50" s="18"/>
      <c r="AEQ50" s="18"/>
      <c r="AER50" s="18"/>
      <c r="AES50" s="18"/>
      <c r="AET50" s="18"/>
      <c r="AEU50" s="18"/>
      <c r="AEV50" s="18"/>
      <c r="AEW50" s="18"/>
      <c r="AEX50" s="18"/>
      <c r="AEY50" s="18"/>
      <c r="AEZ50" s="18"/>
      <c r="AFA50" s="18"/>
      <c r="AFB50" s="18"/>
      <c r="AFC50" s="18"/>
      <c r="AFD50" s="18"/>
      <c r="AFE50" s="18"/>
      <c r="AFF50" s="18"/>
      <c r="AFG50" s="18"/>
      <c r="AFH50" s="18"/>
      <c r="AFI50" s="18"/>
      <c r="AFJ50" s="18"/>
      <c r="AFK50" s="18"/>
      <c r="AFL50" s="18"/>
      <c r="AFM50" s="18"/>
      <c r="AFN50" s="18"/>
      <c r="AFO50" s="18"/>
      <c r="AFP50" s="18"/>
      <c r="AFQ50" s="18"/>
      <c r="AFR50" s="18"/>
      <c r="AFS50" s="18"/>
      <c r="AFT50" s="18"/>
      <c r="AFU50" s="18"/>
      <c r="AFV50" s="18"/>
      <c r="AFW50" s="18"/>
      <c r="AFX50" s="18"/>
      <c r="AFY50" s="18"/>
      <c r="AFZ50" s="18"/>
      <c r="AGA50" s="18"/>
      <c r="AGB50" s="18"/>
      <c r="AGC50" s="18"/>
      <c r="AGD50" s="18"/>
      <c r="AGE50" s="18"/>
      <c r="AGF50" s="18"/>
      <c r="AGG50" s="18"/>
      <c r="AGH50" s="18"/>
      <c r="AGI50" s="18"/>
      <c r="AGJ50" s="18"/>
      <c r="AGK50" s="18"/>
      <c r="AGL50" s="18"/>
      <c r="AGM50" s="18"/>
      <c r="AGN50" s="18"/>
      <c r="AGO50" s="18"/>
      <c r="AGP50" s="18"/>
      <c r="AGQ50" s="18"/>
      <c r="AGR50" s="18"/>
      <c r="AGS50" s="18"/>
      <c r="AGT50" s="18"/>
      <c r="AGU50" s="18"/>
      <c r="AGV50" s="18"/>
      <c r="AGW50" s="18"/>
      <c r="AGX50" s="18"/>
      <c r="AGY50" s="18"/>
      <c r="AGZ50" s="18"/>
      <c r="AHA50" s="18"/>
      <c r="AHB50" s="18"/>
      <c r="AHC50" s="18"/>
      <c r="AHD50" s="18"/>
      <c r="AHE50" s="18"/>
      <c r="AHF50" s="18"/>
      <c r="AHG50" s="18"/>
      <c r="AHH50" s="18"/>
      <c r="AHI50" s="18"/>
      <c r="AHJ50" s="18"/>
      <c r="AHK50" s="18"/>
      <c r="AHL50" s="18"/>
      <c r="AHM50" s="18"/>
      <c r="AHN50" s="18"/>
      <c r="AHO50" s="18"/>
      <c r="AHP50" s="18"/>
      <c r="AHQ50" s="18"/>
      <c r="AHR50" s="18"/>
      <c r="AHS50" s="18"/>
      <c r="AHT50" s="18"/>
      <c r="AHU50" s="18"/>
      <c r="AHV50" s="18"/>
      <c r="AHW50" s="18"/>
      <c r="AHX50" s="18"/>
      <c r="AHY50" s="18"/>
      <c r="AHZ50" s="18"/>
      <c r="AIA50" s="18"/>
      <c r="AIB50" s="18"/>
      <c r="AIC50" s="18"/>
      <c r="AID50" s="18"/>
      <c r="AIE50" s="18"/>
      <c r="AIF50" s="18"/>
      <c r="AIG50" s="18"/>
      <c r="AIH50" s="18"/>
      <c r="AII50" s="18"/>
      <c r="AIJ50" s="18"/>
      <c r="AIK50" s="18"/>
      <c r="AIL50" s="18"/>
      <c r="AIM50" s="18"/>
      <c r="AIN50" s="18"/>
      <c r="AIO50" s="18"/>
      <c r="AIP50" s="18"/>
      <c r="AIQ50" s="18"/>
      <c r="AIR50" s="18"/>
      <c r="AIS50" s="18"/>
      <c r="AIT50" s="18"/>
      <c r="AIU50" s="18"/>
      <c r="AIV50" s="18"/>
      <c r="AIW50" s="18"/>
      <c r="AIX50" s="18"/>
      <c r="AIY50" s="18"/>
      <c r="AIZ50" s="18"/>
      <c r="AJA50" s="18"/>
      <c r="AJB50" s="18"/>
      <c r="AJC50" s="18"/>
      <c r="AJD50" s="18"/>
      <c r="AJE50" s="18"/>
      <c r="AJF50" s="18"/>
      <c r="AJG50" s="18"/>
      <c r="AJH50" s="18"/>
      <c r="AJI50" s="18"/>
      <c r="AJJ50" s="18"/>
      <c r="AJK50" s="18"/>
      <c r="AJL50" s="18"/>
      <c r="AJM50" s="18"/>
      <c r="AJN50" s="18"/>
      <c r="AJO50" s="18"/>
      <c r="AJP50" s="18"/>
      <c r="AJQ50" s="18"/>
      <c r="AJR50" s="18"/>
      <c r="AJS50" s="18"/>
      <c r="AJT50" s="18"/>
      <c r="AJU50" s="18"/>
      <c r="AJV50" s="18"/>
      <c r="AJW50" s="18"/>
      <c r="AJX50" s="18"/>
      <c r="AJY50" s="18"/>
      <c r="AJZ50" s="18"/>
      <c r="AKA50" s="18"/>
      <c r="AKB50" s="18"/>
      <c r="AKC50" s="18"/>
      <c r="AKD50" s="18"/>
      <c r="AKE50" s="18"/>
      <c r="AKF50" s="18"/>
      <c r="AKG50" s="18"/>
      <c r="AKH50" s="18"/>
      <c r="AKI50" s="18"/>
      <c r="AKJ50" s="18"/>
      <c r="AKK50" s="18"/>
      <c r="AKL50" s="18"/>
      <c r="AKM50" s="18"/>
      <c r="AKN50" s="18"/>
      <c r="AKO50" s="18"/>
      <c r="AKP50" s="18"/>
      <c r="AKQ50" s="18"/>
      <c r="AKR50" s="18"/>
      <c r="AKS50" s="18"/>
      <c r="AKT50" s="18"/>
      <c r="AKU50" s="18"/>
      <c r="AKV50" s="18"/>
      <c r="AKW50" s="18"/>
      <c r="AKX50" s="18"/>
      <c r="AKY50" s="18"/>
      <c r="AKZ50" s="18"/>
      <c r="ALA50" s="18"/>
      <c r="ALB50" s="18"/>
      <c r="ALC50" s="18"/>
      <c r="ALD50" s="18"/>
      <c r="ALE50" s="18"/>
      <c r="ALF50" s="18"/>
      <c r="ALG50" s="18"/>
      <c r="ALH50" s="18"/>
      <c r="ALI50" s="18"/>
      <c r="ALJ50" s="18"/>
      <c r="ALK50" s="18"/>
      <c r="ALL50" s="18"/>
      <c r="ALM50" s="18"/>
      <c r="ALN50" s="18"/>
      <c r="ALO50" s="18"/>
      <c r="ALP50" s="18"/>
      <c r="ALQ50" s="18"/>
      <c r="ALR50" s="18"/>
      <c r="ALS50" s="18"/>
      <c r="ALT50" s="18"/>
      <c r="ALU50" s="18"/>
      <c r="ALV50" s="18"/>
      <c r="ALW50" s="18"/>
      <c r="ALX50" s="18"/>
      <c r="ALY50" s="18"/>
      <c r="ALZ50" s="18"/>
      <c r="AMA50" s="18"/>
      <c r="AMB50" s="18"/>
      <c r="AMC50" s="18"/>
      <c r="AMD50" s="18"/>
    </row>
    <row r="51" spans="1:1018" s="17" customFormat="1" ht="25.5" x14ac:dyDescent="0.25">
      <c r="A51" s="60" t="s">
        <v>127</v>
      </c>
      <c r="B51" s="93" t="s">
        <v>134</v>
      </c>
      <c r="C51" s="90" t="s">
        <v>133</v>
      </c>
      <c r="D51" s="21" t="s">
        <v>32</v>
      </c>
      <c r="E51" s="4" t="s">
        <v>32</v>
      </c>
      <c r="F51" s="4" t="s">
        <v>32</v>
      </c>
      <c r="G51" s="29">
        <f t="shared" si="79"/>
        <v>0.56590004999999999</v>
      </c>
      <c r="H51" s="29">
        <f t="shared" si="80"/>
        <v>0.56590004999999999</v>
      </c>
      <c r="I51" s="29">
        <f t="shared" si="81"/>
        <v>0.31435563999999999</v>
      </c>
      <c r="J51" s="29">
        <v>0</v>
      </c>
      <c r="K51" s="29">
        <v>0.31435563999999999</v>
      </c>
      <c r="L51" s="29">
        <v>0</v>
      </c>
      <c r="M51" s="29">
        <v>0</v>
      </c>
      <c r="N51" s="29">
        <v>0</v>
      </c>
      <c r="O51" s="29">
        <v>0</v>
      </c>
      <c r="P51" s="31">
        <v>0.56590004999999999</v>
      </c>
      <c r="Q51" s="29">
        <v>0</v>
      </c>
      <c r="R51" s="29">
        <f t="shared" si="82"/>
        <v>0.25154441</v>
      </c>
      <c r="S51" s="29" t="s">
        <v>32</v>
      </c>
      <c r="T51" s="29">
        <f t="shared" si="83"/>
        <v>-0.25154441</v>
      </c>
      <c r="U51" s="31" t="s">
        <v>32</v>
      </c>
      <c r="V51" s="4" t="s">
        <v>32</v>
      </c>
      <c r="W51" s="107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9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  <c r="IW51" s="18"/>
      <c r="IX51" s="18"/>
      <c r="IY51" s="18"/>
      <c r="IZ51" s="18"/>
      <c r="JA51" s="18"/>
      <c r="JB51" s="18"/>
      <c r="JC51" s="18"/>
      <c r="JD51" s="18"/>
      <c r="JE51" s="18"/>
      <c r="JF51" s="18"/>
      <c r="JG51" s="18"/>
      <c r="JH51" s="18"/>
      <c r="JI51" s="18"/>
      <c r="JJ51" s="18"/>
      <c r="JK51" s="18"/>
      <c r="JL51" s="18"/>
      <c r="JM51" s="18"/>
      <c r="JN51" s="18"/>
      <c r="JO51" s="18"/>
      <c r="JP51" s="18"/>
      <c r="JQ51" s="18"/>
      <c r="JR51" s="18"/>
      <c r="JS51" s="18"/>
      <c r="JT51" s="18"/>
      <c r="JU51" s="18"/>
      <c r="JV51" s="18"/>
      <c r="JW51" s="18"/>
      <c r="JX51" s="18"/>
      <c r="JY51" s="18"/>
      <c r="JZ51" s="18"/>
      <c r="KA51" s="18"/>
      <c r="KB51" s="18"/>
      <c r="KC51" s="18"/>
      <c r="KD51" s="18"/>
      <c r="KE51" s="18"/>
      <c r="KF51" s="18"/>
      <c r="KG51" s="18"/>
      <c r="KH51" s="18"/>
      <c r="KI51" s="18"/>
      <c r="KJ51" s="18"/>
      <c r="KK51" s="18"/>
      <c r="KL51" s="18"/>
      <c r="KM51" s="18"/>
      <c r="KN51" s="18"/>
      <c r="KO51" s="18"/>
      <c r="KP51" s="18"/>
      <c r="KQ51" s="18"/>
      <c r="KR51" s="18"/>
      <c r="KS51" s="18"/>
      <c r="KT51" s="18"/>
      <c r="KU51" s="18"/>
      <c r="KV51" s="18"/>
      <c r="KW51" s="18"/>
      <c r="KX51" s="18"/>
      <c r="KY51" s="18"/>
      <c r="KZ51" s="18"/>
      <c r="LA51" s="18"/>
      <c r="LB51" s="18"/>
      <c r="LC51" s="18"/>
      <c r="LD51" s="18"/>
      <c r="LE51" s="18"/>
      <c r="LF51" s="18"/>
      <c r="LG51" s="18"/>
      <c r="LH51" s="18"/>
      <c r="LI51" s="18"/>
      <c r="LJ51" s="18"/>
      <c r="LK51" s="18"/>
      <c r="LL51" s="18"/>
      <c r="LM51" s="18"/>
      <c r="LN51" s="18"/>
      <c r="LO51" s="18"/>
      <c r="LP51" s="18"/>
      <c r="LQ51" s="18"/>
      <c r="LR51" s="18"/>
      <c r="LS51" s="18"/>
      <c r="LT51" s="18"/>
      <c r="LU51" s="18"/>
      <c r="LV51" s="18"/>
      <c r="LW51" s="18"/>
      <c r="LX51" s="18"/>
      <c r="LY51" s="18"/>
      <c r="LZ51" s="18"/>
      <c r="MA51" s="18"/>
      <c r="MB51" s="18"/>
      <c r="MC51" s="18"/>
      <c r="MD51" s="18"/>
      <c r="ME51" s="18"/>
      <c r="MF51" s="18"/>
      <c r="MG51" s="18"/>
      <c r="MH51" s="18"/>
      <c r="MI51" s="18"/>
      <c r="MJ51" s="18"/>
      <c r="MK51" s="18"/>
      <c r="ML51" s="18"/>
      <c r="MM51" s="18"/>
      <c r="MN51" s="18"/>
      <c r="MO51" s="18"/>
      <c r="MP51" s="18"/>
      <c r="MQ51" s="18"/>
      <c r="MR51" s="18"/>
      <c r="MS51" s="18"/>
      <c r="MT51" s="18"/>
      <c r="MU51" s="18"/>
      <c r="MV51" s="18"/>
      <c r="MW51" s="18"/>
      <c r="MX51" s="18"/>
      <c r="MY51" s="18"/>
      <c r="MZ51" s="18"/>
      <c r="NA51" s="18"/>
      <c r="NB51" s="18"/>
      <c r="NC51" s="18"/>
      <c r="ND51" s="18"/>
      <c r="NE51" s="18"/>
      <c r="NF51" s="18"/>
      <c r="NG51" s="18"/>
      <c r="NH51" s="18"/>
      <c r="NI51" s="18"/>
      <c r="NJ51" s="18"/>
      <c r="NK51" s="18"/>
      <c r="NL51" s="18"/>
      <c r="NM51" s="18"/>
      <c r="NN51" s="18"/>
      <c r="NO51" s="18"/>
      <c r="NP51" s="18"/>
      <c r="NQ51" s="18"/>
      <c r="NR51" s="18"/>
      <c r="NS51" s="18"/>
      <c r="NT51" s="18"/>
      <c r="NU51" s="18"/>
      <c r="NV51" s="18"/>
      <c r="NW51" s="18"/>
      <c r="NX51" s="18"/>
      <c r="NY51" s="18"/>
      <c r="NZ51" s="18"/>
      <c r="OA51" s="18"/>
      <c r="OB51" s="18"/>
      <c r="OC51" s="18"/>
      <c r="OD51" s="18"/>
      <c r="OE51" s="18"/>
      <c r="OF51" s="18"/>
      <c r="OG51" s="18"/>
      <c r="OH51" s="18"/>
      <c r="OI51" s="18"/>
      <c r="OJ51" s="18"/>
      <c r="OK51" s="18"/>
      <c r="OL51" s="18"/>
      <c r="OM51" s="18"/>
      <c r="ON51" s="18"/>
      <c r="OO51" s="18"/>
      <c r="OP51" s="18"/>
      <c r="OQ51" s="18"/>
      <c r="OR51" s="18"/>
      <c r="OS51" s="18"/>
      <c r="OT51" s="18"/>
      <c r="OU51" s="18"/>
      <c r="OV51" s="18"/>
      <c r="OW51" s="18"/>
      <c r="OX51" s="18"/>
      <c r="OY51" s="18"/>
      <c r="OZ51" s="18"/>
      <c r="PA51" s="18"/>
      <c r="PB51" s="18"/>
      <c r="PC51" s="18"/>
      <c r="PD51" s="18"/>
      <c r="PE51" s="18"/>
      <c r="PF51" s="18"/>
      <c r="PG51" s="18"/>
      <c r="PH51" s="18"/>
      <c r="PI51" s="18"/>
      <c r="PJ51" s="18"/>
      <c r="PK51" s="18"/>
      <c r="PL51" s="18"/>
      <c r="PM51" s="18"/>
      <c r="PN51" s="18"/>
      <c r="PO51" s="18"/>
      <c r="PP51" s="18"/>
      <c r="PQ51" s="18"/>
      <c r="PR51" s="18"/>
      <c r="PS51" s="18"/>
      <c r="PT51" s="18"/>
      <c r="PU51" s="18"/>
      <c r="PV51" s="18"/>
      <c r="PW51" s="18"/>
      <c r="PX51" s="18"/>
      <c r="PY51" s="18"/>
      <c r="PZ51" s="18"/>
      <c r="QA51" s="18"/>
      <c r="QB51" s="18"/>
      <c r="QC51" s="18"/>
      <c r="QD51" s="18"/>
      <c r="QE51" s="18"/>
      <c r="QF51" s="18"/>
      <c r="QG51" s="18"/>
      <c r="QH51" s="18"/>
      <c r="QI51" s="18"/>
      <c r="QJ51" s="18"/>
      <c r="QK51" s="18"/>
      <c r="QL51" s="18"/>
      <c r="QM51" s="18"/>
      <c r="QN51" s="18"/>
      <c r="QO51" s="18"/>
      <c r="QP51" s="18"/>
      <c r="QQ51" s="18"/>
      <c r="QR51" s="18"/>
      <c r="QS51" s="18"/>
      <c r="QT51" s="18"/>
      <c r="QU51" s="18"/>
      <c r="QV51" s="18"/>
      <c r="QW51" s="18"/>
      <c r="QX51" s="18"/>
      <c r="QY51" s="18"/>
      <c r="QZ51" s="18"/>
      <c r="RA51" s="18"/>
      <c r="RB51" s="18"/>
      <c r="RC51" s="18"/>
      <c r="RD51" s="18"/>
      <c r="RE51" s="18"/>
      <c r="RF51" s="18"/>
      <c r="RG51" s="18"/>
      <c r="RH51" s="18"/>
      <c r="RI51" s="18"/>
      <c r="RJ51" s="18"/>
      <c r="RK51" s="18"/>
      <c r="RL51" s="18"/>
      <c r="RM51" s="18"/>
      <c r="RN51" s="18"/>
      <c r="RO51" s="18"/>
      <c r="RP51" s="18"/>
      <c r="RQ51" s="18"/>
      <c r="RR51" s="18"/>
      <c r="RS51" s="18"/>
      <c r="RT51" s="18"/>
      <c r="RU51" s="18"/>
      <c r="RV51" s="18"/>
      <c r="RW51" s="18"/>
      <c r="RX51" s="18"/>
      <c r="RY51" s="18"/>
      <c r="RZ51" s="18"/>
      <c r="SA51" s="18"/>
      <c r="SB51" s="18"/>
      <c r="SC51" s="18"/>
      <c r="SD51" s="18"/>
      <c r="SE51" s="18"/>
      <c r="SF51" s="18"/>
      <c r="SG51" s="18"/>
      <c r="SH51" s="18"/>
      <c r="SI51" s="18"/>
      <c r="SJ51" s="18"/>
      <c r="SK51" s="18"/>
      <c r="SL51" s="18"/>
      <c r="SM51" s="18"/>
      <c r="SN51" s="18"/>
      <c r="SO51" s="18"/>
      <c r="SP51" s="18"/>
      <c r="SQ51" s="18"/>
      <c r="SR51" s="18"/>
      <c r="SS51" s="18"/>
      <c r="ST51" s="18"/>
      <c r="SU51" s="18"/>
      <c r="SV51" s="18"/>
      <c r="SW51" s="18"/>
      <c r="SX51" s="18"/>
      <c r="SY51" s="18"/>
      <c r="SZ51" s="18"/>
      <c r="TA51" s="18"/>
      <c r="TB51" s="18"/>
      <c r="TC51" s="18"/>
      <c r="TD51" s="18"/>
      <c r="TE51" s="18"/>
      <c r="TF51" s="18"/>
      <c r="TG51" s="18"/>
      <c r="TH51" s="18"/>
      <c r="TI51" s="18"/>
      <c r="TJ51" s="18"/>
      <c r="TK51" s="18"/>
      <c r="TL51" s="18"/>
      <c r="TM51" s="18"/>
      <c r="TN51" s="18"/>
      <c r="TO51" s="18"/>
      <c r="TP51" s="18"/>
      <c r="TQ51" s="18"/>
      <c r="TR51" s="18"/>
      <c r="TS51" s="18"/>
      <c r="TT51" s="18"/>
      <c r="TU51" s="18"/>
      <c r="TV51" s="18"/>
      <c r="TW51" s="18"/>
      <c r="TX51" s="18"/>
      <c r="TY51" s="18"/>
      <c r="TZ51" s="18"/>
      <c r="UA51" s="18"/>
      <c r="UB51" s="18"/>
      <c r="UC51" s="18"/>
      <c r="UD51" s="18"/>
      <c r="UE51" s="18"/>
      <c r="UF51" s="18"/>
      <c r="UG51" s="18"/>
      <c r="UH51" s="18"/>
      <c r="UI51" s="18"/>
      <c r="UJ51" s="18"/>
      <c r="UK51" s="18"/>
      <c r="UL51" s="18"/>
      <c r="UM51" s="18"/>
      <c r="UN51" s="18"/>
      <c r="UO51" s="18"/>
      <c r="UP51" s="18"/>
      <c r="UQ51" s="18"/>
      <c r="UR51" s="18"/>
      <c r="US51" s="18"/>
      <c r="UT51" s="18"/>
      <c r="UU51" s="18"/>
      <c r="UV51" s="18"/>
      <c r="UW51" s="18"/>
      <c r="UX51" s="18"/>
      <c r="UY51" s="18"/>
      <c r="UZ51" s="18"/>
      <c r="VA51" s="18"/>
      <c r="VB51" s="18"/>
      <c r="VC51" s="18"/>
      <c r="VD51" s="18"/>
      <c r="VE51" s="18"/>
      <c r="VF51" s="18"/>
      <c r="VG51" s="18"/>
      <c r="VH51" s="18"/>
      <c r="VI51" s="18"/>
      <c r="VJ51" s="18"/>
      <c r="VK51" s="18"/>
      <c r="VL51" s="18"/>
      <c r="VM51" s="18"/>
      <c r="VN51" s="18"/>
      <c r="VO51" s="18"/>
      <c r="VP51" s="18"/>
      <c r="VQ51" s="18"/>
      <c r="VR51" s="18"/>
      <c r="VS51" s="18"/>
      <c r="VT51" s="18"/>
      <c r="VU51" s="18"/>
      <c r="VV51" s="18"/>
      <c r="VW51" s="18"/>
      <c r="VX51" s="18"/>
      <c r="VY51" s="18"/>
      <c r="VZ51" s="18"/>
      <c r="WA51" s="18"/>
      <c r="WB51" s="18"/>
      <c r="WC51" s="18"/>
      <c r="WD51" s="18"/>
      <c r="WE51" s="18"/>
      <c r="WF51" s="18"/>
      <c r="WG51" s="18"/>
      <c r="WH51" s="18"/>
      <c r="WI51" s="18"/>
      <c r="WJ51" s="18"/>
      <c r="WK51" s="18"/>
      <c r="WL51" s="18"/>
      <c r="WM51" s="18"/>
      <c r="WN51" s="18"/>
      <c r="WO51" s="18"/>
      <c r="WP51" s="18"/>
      <c r="WQ51" s="18"/>
      <c r="WR51" s="18"/>
      <c r="WS51" s="18"/>
      <c r="WT51" s="18"/>
      <c r="WU51" s="18"/>
      <c r="WV51" s="18"/>
      <c r="WW51" s="18"/>
      <c r="WX51" s="18"/>
      <c r="WY51" s="18"/>
      <c r="WZ51" s="18"/>
      <c r="XA51" s="18"/>
      <c r="XB51" s="18"/>
      <c r="XC51" s="18"/>
      <c r="XD51" s="18"/>
      <c r="XE51" s="18"/>
      <c r="XF51" s="18"/>
      <c r="XG51" s="18"/>
      <c r="XH51" s="18"/>
      <c r="XI51" s="18"/>
      <c r="XJ51" s="18"/>
      <c r="XK51" s="18"/>
      <c r="XL51" s="18"/>
      <c r="XM51" s="18"/>
      <c r="XN51" s="18"/>
      <c r="XO51" s="18"/>
      <c r="XP51" s="18"/>
      <c r="XQ51" s="18"/>
      <c r="XR51" s="18"/>
      <c r="XS51" s="18"/>
      <c r="XT51" s="18"/>
      <c r="XU51" s="18"/>
      <c r="XV51" s="18"/>
      <c r="XW51" s="18"/>
      <c r="XX51" s="18"/>
      <c r="XY51" s="18"/>
      <c r="XZ51" s="18"/>
      <c r="YA51" s="18"/>
      <c r="YB51" s="18"/>
      <c r="YC51" s="18"/>
      <c r="YD51" s="18"/>
      <c r="YE51" s="18"/>
      <c r="YF51" s="18"/>
      <c r="YG51" s="18"/>
      <c r="YH51" s="18"/>
      <c r="YI51" s="18"/>
      <c r="YJ51" s="18"/>
      <c r="YK51" s="18"/>
      <c r="YL51" s="18"/>
      <c r="YM51" s="18"/>
      <c r="YN51" s="18"/>
      <c r="YO51" s="18"/>
      <c r="YP51" s="18"/>
      <c r="YQ51" s="18"/>
      <c r="YR51" s="18"/>
      <c r="YS51" s="18"/>
      <c r="YT51" s="18"/>
      <c r="YU51" s="18"/>
      <c r="YV51" s="18"/>
      <c r="YW51" s="18"/>
      <c r="YX51" s="18"/>
      <c r="YY51" s="18"/>
      <c r="YZ51" s="18"/>
      <c r="ZA51" s="18"/>
      <c r="ZB51" s="18"/>
      <c r="ZC51" s="18"/>
      <c r="ZD51" s="18"/>
      <c r="ZE51" s="18"/>
      <c r="ZF51" s="18"/>
      <c r="ZG51" s="18"/>
      <c r="ZH51" s="18"/>
      <c r="ZI51" s="18"/>
      <c r="ZJ51" s="18"/>
      <c r="ZK51" s="18"/>
      <c r="ZL51" s="18"/>
      <c r="ZM51" s="18"/>
      <c r="ZN51" s="18"/>
      <c r="ZO51" s="18"/>
      <c r="ZP51" s="18"/>
      <c r="ZQ51" s="18"/>
      <c r="ZR51" s="18"/>
      <c r="ZS51" s="18"/>
      <c r="ZT51" s="18"/>
      <c r="ZU51" s="18"/>
      <c r="ZV51" s="18"/>
      <c r="ZW51" s="18"/>
      <c r="ZX51" s="18"/>
      <c r="ZY51" s="18"/>
      <c r="ZZ51" s="18"/>
      <c r="AAA51" s="18"/>
      <c r="AAB51" s="18"/>
      <c r="AAC51" s="18"/>
      <c r="AAD51" s="18"/>
      <c r="AAE51" s="18"/>
      <c r="AAF51" s="18"/>
      <c r="AAG51" s="18"/>
      <c r="AAH51" s="18"/>
      <c r="AAI51" s="18"/>
      <c r="AAJ51" s="18"/>
      <c r="AAK51" s="18"/>
      <c r="AAL51" s="18"/>
      <c r="AAM51" s="18"/>
      <c r="AAN51" s="18"/>
      <c r="AAO51" s="18"/>
      <c r="AAP51" s="18"/>
      <c r="AAQ51" s="18"/>
      <c r="AAR51" s="18"/>
      <c r="AAS51" s="18"/>
      <c r="AAT51" s="18"/>
      <c r="AAU51" s="18"/>
      <c r="AAV51" s="18"/>
      <c r="AAW51" s="18"/>
      <c r="AAX51" s="18"/>
      <c r="AAY51" s="18"/>
      <c r="AAZ51" s="18"/>
      <c r="ABA51" s="18"/>
      <c r="ABB51" s="18"/>
      <c r="ABC51" s="18"/>
      <c r="ABD51" s="18"/>
      <c r="ABE51" s="18"/>
      <c r="ABF51" s="18"/>
      <c r="ABG51" s="18"/>
      <c r="ABH51" s="18"/>
      <c r="ABI51" s="18"/>
      <c r="ABJ51" s="18"/>
      <c r="ABK51" s="18"/>
      <c r="ABL51" s="18"/>
      <c r="ABM51" s="18"/>
      <c r="ABN51" s="18"/>
      <c r="ABO51" s="18"/>
      <c r="ABP51" s="18"/>
      <c r="ABQ51" s="18"/>
      <c r="ABR51" s="18"/>
      <c r="ABS51" s="18"/>
      <c r="ABT51" s="18"/>
      <c r="ABU51" s="18"/>
      <c r="ABV51" s="18"/>
      <c r="ABW51" s="18"/>
      <c r="ABX51" s="18"/>
      <c r="ABY51" s="18"/>
      <c r="ABZ51" s="18"/>
      <c r="ACA51" s="18"/>
      <c r="ACB51" s="18"/>
      <c r="ACC51" s="18"/>
      <c r="ACD51" s="18"/>
      <c r="ACE51" s="18"/>
      <c r="ACF51" s="18"/>
      <c r="ACG51" s="18"/>
      <c r="ACH51" s="18"/>
      <c r="ACI51" s="18"/>
      <c r="ACJ51" s="18"/>
      <c r="ACK51" s="18"/>
      <c r="ACL51" s="18"/>
      <c r="ACM51" s="18"/>
      <c r="ACN51" s="18"/>
      <c r="ACO51" s="18"/>
      <c r="ACP51" s="18"/>
      <c r="ACQ51" s="18"/>
      <c r="ACR51" s="18"/>
      <c r="ACS51" s="18"/>
      <c r="ACT51" s="18"/>
      <c r="ACU51" s="18"/>
      <c r="ACV51" s="18"/>
      <c r="ACW51" s="18"/>
      <c r="ACX51" s="18"/>
      <c r="ACY51" s="18"/>
      <c r="ACZ51" s="18"/>
      <c r="ADA51" s="18"/>
      <c r="ADB51" s="18"/>
      <c r="ADC51" s="18"/>
      <c r="ADD51" s="18"/>
      <c r="ADE51" s="18"/>
      <c r="ADF51" s="18"/>
      <c r="ADG51" s="18"/>
      <c r="ADH51" s="18"/>
      <c r="ADI51" s="18"/>
      <c r="ADJ51" s="18"/>
      <c r="ADK51" s="18"/>
      <c r="ADL51" s="18"/>
      <c r="ADM51" s="18"/>
      <c r="ADN51" s="18"/>
      <c r="ADO51" s="18"/>
      <c r="ADP51" s="18"/>
      <c r="ADQ51" s="18"/>
      <c r="ADR51" s="18"/>
      <c r="ADS51" s="18"/>
      <c r="ADT51" s="18"/>
      <c r="ADU51" s="18"/>
      <c r="ADV51" s="18"/>
      <c r="ADW51" s="18"/>
      <c r="ADX51" s="18"/>
      <c r="ADY51" s="18"/>
      <c r="ADZ51" s="18"/>
      <c r="AEA51" s="18"/>
      <c r="AEB51" s="18"/>
      <c r="AEC51" s="18"/>
      <c r="AED51" s="18"/>
      <c r="AEE51" s="18"/>
      <c r="AEF51" s="18"/>
      <c r="AEG51" s="18"/>
      <c r="AEH51" s="18"/>
      <c r="AEI51" s="18"/>
      <c r="AEJ51" s="18"/>
      <c r="AEK51" s="18"/>
      <c r="AEL51" s="18"/>
      <c r="AEM51" s="18"/>
      <c r="AEN51" s="18"/>
      <c r="AEO51" s="18"/>
      <c r="AEP51" s="18"/>
      <c r="AEQ51" s="18"/>
      <c r="AER51" s="18"/>
      <c r="AES51" s="18"/>
      <c r="AET51" s="18"/>
      <c r="AEU51" s="18"/>
      <c r="AEV51" s="18"/>
      <c r="AEW51" s="18"/>
      <c r="AEX51" s="18"/>
      <c r="AEY51" s="18"/>
      <c r="AEZ51" s="18"/>
      <c r="AFA51" s="18"/>
      <c r="AFB51" s="18"/>
      <c r="AFC51" s="18"/>
      <c r="AFD51" s="18"/>
      <c r="AFE51" s="18"/>
      <c r="AFF51" s="18"/>
      <c r="AFG51" s="18"/>
      <c r="AFH51" s="18"/>
      <c r="AFI51" s="18"/>
      <c r="AFJ51" s="18"/>
      <c r="AFK51" s="18"/>
      <c r="AFL51" s="18"/>
      <c r="AFM51" s="18"/>
      <c r="AFN51" s="18"/>
      <c r="AFO51" s="18"/>
      <c r="AFP51" s="18"/>
      <c r="AFQ51" s="18"/>
      <c r="AFR51" s="18"/>
      <c r="AFS51" s="18"/>
      <c r="AFT51" s="18"/>
      <c r="AFU51" s="18"/>
      <c r="AFV51" s="18"/>
      <c r="AFW51" s="18"/>
      <c r="AFX51" s="18"/>
      <c r="AFY51" s="18"/>
      <c r="AFZ51" s="18"/>
      <c r="AGA51" s="18"/>
      <c r="AGB51" s="18"/>
      <c r="AGC51" s="18"/>
      <c r="AGD51" s="18"/>
      <c r="AGE51" s="18"/>
      <c r="AGF51" s="18"/>
      <c r="AGG51" s="18"/>
      <c r="AGH51" s="18"/>
      <c r="AGI51" s="18"/>
      <c r="AGJ51" s="18"/>
      <c r="AGK51" s="18"/>
      <c r="AGL51" s="18"/>
      <c r="AGM51" s="18"/>
      <c r="AGN51" s="18"/>
      <c r="AGO51" s="18"/>
      <c r="AGP51" s="18"/>
      <c r="AGQ51" s="18"/>
      <c r="AGR51" s="18"/>
      <c r="AGS51" s="18"/>
      <c r="AGT51" s="18"/>
      <c r="AGU51" s="18"/>
      <c r="AGV51" s="18"/>
      <c r="AGW51" s="18"/>
      <c r="AGX51" s="18"/>
      <c r="AGY51" s="18"/>
      <c r="AGZ51" s="18"/>
      <c r="AHA51" s="18"/>
      <c r="AHB51" s="18"/>
      <c r="AHC51" s="18"/>
      <c r="AHD51" s="18"/>
      <c r="AHE51" s="18"/>
      <c r="AHF51" s="18"/>
      <c r="AHG51" s="18"/>
      <c r="AHH51" s="18"/>
      <c r="AHI51" s="18"/>
      <c r="AHJ51" s="18"/>
      <c r="AHK51" s="18"/>
      <c r="AHL51" s="18"/>
      <c r="AHM51" s="18"/>
      <c r="AHN51" s="18"/>
      <c r="AHO51" s="18"/>
      <c r="AHP51" s="18"/>
      <c r="AHQ51" s="18"/>
      <c r="AHR51" s="18"/>
      <c r="AHS51" s="18"/>
      <c r="AHT51" s="18"/>
      <c r="AHU51" s="18"/>
      <c r="AHV51" s="18"/>
      <c r="AHW51" s="18"/>
      <c r="AHX51" s="18"/>
      <c r="AHY51" s="18"/>
      <c r="AHZ51" s="18"/>
      <c r="AIA51" s="18"/>
      <c r="AIB51" s="18"/>
      <c r="AIC51" s="18"/>
      <c r="AID51" s="18"/>
      <c r="AIE51" s="18"/>
      <c r="AIF51" s="18"/>
      <c r="AIG51" s="18"/>
      <c r="AIH51" s="18"/>
      <c r="AII51" s="18"/>
      <c r="AIJ51" s="18"/>
      <c r="AIK51" s="18"/>
      <c r="AIL51" s="18"/>
      <c r="AIM51" s="18"/>
      <c r="AIN51" s="18"/>
      <c r="AIO51" s="18"/>
      <c r="AIP51" s="18"/>
      <c r="AIQ51" s="18"/>
      <c r="AIR51" s="18"/>
      <c r="AIS51" s="18"/>
      <c r="AIT51" s="18"/>
      <c r="AIU51" s="18"/>
      <c r="AIV51" s="18"/>
      <c r="AIW51" s="18"/>
      <c r="AIX51" s="18"/>
      <c r="AIY51" s="18"/>
      <c r="AIZ51" s="18"/>
      <c r="AJA51" s="18"/>
      <c r="AJB51" s="18"/>
      <c r="AJC51" s="18"/>
      <c r="AJD51" s="18"/>
      <c r="AJE51" s="18"/>
      <c r="AJF51" s="18"/>
      <c r="AJG51" s="18"/>
      <c r="AJH51" s="18"/>
      <c r="AJI51" s="18"/>
      <c r="AJJ51" s="18"/>
      <c r="AJK51" s="18"/>
      <c r="AJL51" s="18"/>
      <c r="AJM51" s="18"/>
      <c r="AJN51" s="18"/>
      <c r="AJO51" s="18"/>
      <c r="AJP51" s="18"/>
      <c r="AJQ51" s="18"/>
      <c r="AJR51" s="18"/>
      <c r="AJS51" s="18"/>
      <c r="AJT51" s="18"/>
      <c r="AJU51" s="18"/>
      <c r="AJV51" s="18"/>
      <c r="AJW51" s="18"/>
      <c r="AJX51" s="18"/>
      <c r="AJY51" s="18"/>
      <c r="AJZ51" s="18"/>
      <c r="AKA51" s="18"/>
      <c r="AKB51" s="18"/>
      <c r="AKC51" s="18"/>
      <c r="AKD51" s="18"/>
      <c r="AKE51" s="18"/>
      <c r="AKF51" s="18"/>
      <c r="AKG51" s="18"/>
      <c r="AKH51" s="18"/>
      <c r="AKI51" s="18"/>
      <c r="AKJ51" s="18"/>
      <c r="AKK51" s="18"/>
      <c r="AKL51" s="18"/>
      <c r="AKM51" s="18"/>
      <c r="AKN51" s="18"/>
      <c r="AKO51" s="18"/>
      <c r="AKP51" s="18"/>
      <c r="AKQ51" s="18"/>
      <c r="AKR51" s="18"/>
      <c r="AKS51" s="18"/>
      <c r="AKT51" s="18"/>
      <c r="AKU51" s="18"/>
      <c r="AKV51" s="18"/>
      <c r="AKW51" s="18"/>
      <c r="AKX51" s="18"/>
      <c r="AKY51" s="18"/>
      <c r="AKZ51" s="18"/>
      <c r="ALA51" s="18"/>
      <c r="ALB51" s="18"/>
      <c r="ALC51" s="18"/>
      <c r="ALD51" s="18"/>
      <c r="ALE51" s="18"/>
      <c r="ALF51" s="18"/>
      <c r="ALG51" s="18"/>
      <c r="ALH51" s="18"/>
      <c r="ALI51" s="18"/>
      <c r="ALJ51" s="18"/>
      <c r="ALK51" s="18"/>
      <c r="ALL51" s="18"/>
      <c r="ALM51" s="18"/>
      <c r="ALN51" s="18"/>
      <c r="ALO51" s="18"/>
      <c r="ALP51" s="18"/>
      <c r="ALQ51" s="18"/>
      <c r="ALR51" s="18"/>
      <c r="ALS51" s="18"/>
      <c r="ALT51" s="18"/>
      <c r="ALU51" s="18"/>
      <c r="ALV51" s="18"/>
      <c r="ALW51" s="18"/>
      <c r="ALX51" s="18"/>
      <c r="ALY51" s="18"/>
      <c r="ALZ51" s="18"/>
      <c r="AMA51" s="18"/>
      <c r="AMB51" s="18"/>
      <c r="AMC51" s="18"/>
      <c r="AMD51" s="18"/>
    </row>
    <row r="52" spans="1:1018" s="17" customFormat="1" ht="25.5" x14ac:dyDescent="0.25">
      <c r="A52" s="60" t="s">
        <v>127</v>
      </c>
      <c r="B52" s="93" t="s">
        <v>136</v>
      </c>
      <c r="C52" s="90" t="s">
        <v>135</v>
      </c>
      <c r="D52" s="21" t="s">
        <v>32</v>
      </c>
      <c r="E52" s="4" t="s">
        <v>32</v>
      </c>
      <c r="F52" s="4" t="s">
        <v>32</v>
      </c>
      <c r="G52" s="29">
        <f t="shared" si="79"/>
        <v>1.3995605600000001</v>
      </c>
      <c r="H52" s="29">
        <f t="shared" si="80"/>
        <v>1.3995605600000001</v>
      </c>
      <c r="I52" s="29">
        <f t="shared" si="81"/>
        <v>0.79512852000000001</v>
      </c>
      <c r="J52" s="29">
        <v>0</v>
      </c>
      <c r="K52" s="29">
        <v>0</v>
      </c>
      <c r="L52" s="29">
        <v>0</v>
      </c>
      <c r="M52" s="29">
        <v>0.79512852000000001</v>
      </c>
      <c r="N52" s="29">
        <v>0</v>
      </c>
      <c r="O52" s="29">
        <v>0</v>
      </c>
      <c r="P52" s="31">
        <v>1.3995605600000001</v>
      </c>
      <c r="Q52" s="29">
        <v>0</v>
      </c>
      <c r="R52" s="29">
        <f t="shared" si="82"/>
        <v>0.60443204000000006</v>
      </c>
      <c r="S52" s="29" t="s">
        <v>32</v>
      </c>
      <c r="T52" s="29">
        <f t="shared" si="83"/>
        <v>-0.60443204000000006</v>
      </c>
      <c r="U52" s="31" t="s">
        <v>32</v>
      </c>
      <c r="V52" s="4" t="s">
        <v>32</v>
      </c>
      <c r="W52" s="107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9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  <c r="OP52" s="18"/>
      <c r="OQ52" s="18"/>
      <c r="OR52" s="18"/>
      <c r="OS52" s="18"/>
      <c r="OT52" s="18"/>
      <c r="OU52" s="18"/>
      <c r="OV52" s="18"/>
      <c r="OW52" s="18"/>
      <c r="OX52" s="18"/>
      <c r="OY52" s="18"/>
      <c r="OZ52" s="18"/>
      <c r="PA52" s="18"/>
      <c r="PB52" s="18"/>
      <c r="PC52" s="18"/>
      <c r="PD52" s="18"/>
      <c r="PE52" s="18"/>
      <c r="PF52" s="18"/>
      <c r="PG52" s="18"/>
      <c r="PH52" s="18"/>
      <c r="PI52" s="18"/>
      <c r="PJ52" s="18"/>
      <c r="PK52" s="18"/>
      <c r="PL52" s="18"/>
      <c r="PM52" s="18"/>
      <c r="PN52" s="18"/>
      <c r="PO52" s="18"/>
      <c r="PP52" s="18"/>
      <c r="PQ52" s="18"/>
      <c r="PR52" s="18"/>
      <c r="PS52" s="18"/>
      <c r="PT52" s="18"/>
      <c r="PU52" s="18"/>
      <c r="PV52" s="18"/>
      <c r="PW52" s="18"/>
      <c r="PX52" s="18"/>
      <c r="PY52" s="18"/>
      <c r="PZ52" s="18"/>
      <c r="QA52" s="18"/>
      <c r="QB52" s="18"/>
      <c r="QC52" s="18"/>
      <c r="QD52" s="18"/>
      <c r="QE52" s="18"/>
      <c r="QF52" s="18"/>
      <c r="QG52" s="18"/>
      <c r="QH52" s="18"/>
      <c r="QI52" s="18"/>
      <c r="QJ52" s="18"/>
      <c r="QK52" s="18"/>
      <c r="QL52" s="18"/>
      <c r="QM52" s="18"/>
      <c r="QN52" s="18"/>
      <c r="QO52" s="18"/>
      <c r="QP52" s="18"/>
      <c r="QQ52" s="18"/>
      <c r="QR52" s="18"/>
      <c r="QS52" s="18"/>
      <c r="QT52" s="18"/>
      <c r="QU52" s="18"/>
      <c r="QV52" s="18"/>
      <c r="QW52" s="18"/>
      <c r="QX52" s="18"/>
      <c r="QY52" s="18"/>
      <c r="QZ52" s="18"/>
      <c r="RA52" s="18"/>
      <c r="RB52" s="18"/>
      <c r="RC52" s="18"/>
      <c r="RD52" s="18"/>
      <c r="RE52" s="18"/>
      <c r="RF52" s="18"/>
      <c r="RG52" s="18"/>
      <c r="RH52" s="18"/>
      <c r="RI52" s="18"/>
      <c r="RJ52" s="18"/>
      <c r="RK52" s="18"/>
      <c r="RL52" s="18"/>
      <c r="RM52" s="18"/>
      <c r="RN52" s="18"/>
      <c r="RO52" s="18"/>
      <c r="RP52" s="18"/>
      <c r="RQ52" s="18"/>
      <c r="RR52" s="18"/>
      <c r="RS52" s="18"/>
      <c r="RT52" s="18"/>
      <c r="RU52" s="18"/>
      <c r="RV52" s="18"/>
      <c r="RW52" s="18"/>
      <c r="RX52" s="18"/>
      <c r="RY52" s="18"/>
      <c r="RZ52" s="18"/>
      <c r="SA52" s="18"/>
      <c r="SB52" s="18"/>
      <c r="SC52" s="18"/>
      <c r="SD52" s="18"/>
      <c r="SE52" s="18"/>
      <c r="SF52" s="18"/>
      <c r="SG52" s="18"/>
      <c r="SH52" s="18"/>
      <c r="SI52" s="18"/>
      <c r="SJ52" s="18"/>
      <c r="SK52" s="18"/>
      <c r="SL52" s="18"/>
      <c r="SM52" s="18"/>
      <c r="SN52" s="18"/>
      <c r="SO52" s="18"/>
      <c r="SP52" s="18"/>
      <c r="SQ52" s="18"/>
      <c r="SR52" s="18"/>
      <c r="SS52" s="18"/>
      <c r="ST52" s="18"/>
      <c r="SU52" s="18"/>
      <c r="SV52" s="18"/>
      <c r="SW52" s="18"/>
      <c r="SX52" s="18"/>
      <c r="SY52" s="18"/>
      <c r="SZ52" s="18"/>
      <c r="TA52" s="18"/>
      <c r="TB52" s="18"/>
      <c r="TC52" s="18"/>
      <c r="TD52" s="18"/>
      <c r="TE52" s="18"/>
      <c r="TF52" s="18"/>
      <c r="TG52" s="18"/>
      <c r="TH52" s="18"/>
      <c r="TI52" s="18"/>
      <c r="TJ52" s="18"/>
      <c r="TK52" s="18"/>
      <c r="TL52" s="18"/>
      <c r="TM52" s="18"/>
      <c r="TN52" s="18"/>
      <c r="TO52" s="18"/>
      <c r="TP52" s="18"/>
      <c r="TQ52" s="18"/>
      <c r="TR52" s="18"/>
      <c r="TS52" s="18"/>
      <c r="TT52" s="18"/>
      <c r="TU52" s="18"/>
      <c r="TV52" s="18"/>
      <c r="TW52" s="18"/>
      <c r="TX52" s="18"/>
      <c r="TY52" s="18"/>
      <c r="TZ52" s="18"/>
      <c r="UA52" s="18"/>
      <c r="UB52" s="18"/>
      <c r="UC52" s="18"/>
      <c r="UD52" s="18"/>
      <c r="UE52" s="18"/>
      <c r="UF52" s="18"/>
      <c r="UG52" s="18"/>
      <c r="UH52" s="18"/>
      <c r="UI52" s="18"/>
      <c r="UJ52" s="18"/>
      <c r="UK52" s="18"/>
      <c r="UL52" s="18"/>
      <c r="UM52" s="18"/>
      <c r="UN52" s="18"/>
      <c r="UO52" s="18"/>
      <c r="UP52" s="18"/>
      <c r="UQ52" s="18"/>
      <c r="UR52" s="18"/>
      <c r="US52" s="18"/>
      <c r="UT52" s="18"/>
      <c r="UU52" s="18"/>
      <c r="UV52" s="18"/>
      <c r="UW52" s="18"/>
      <c r="UX52" s="18"/>
      <c r="UY52" s="18"/>
      <c r="UZ52" s="18"/>
      <c r="VA52" s="18"/>
      <c r="VB52" s="18"/>
      <c r="VC52" s="18"/>
      <c r="VD52" s="18"/>
      <c r="VE52" s="18"/>
      <c r="VF52" s="18"/>
      <c r="VG52" s="18"/>
      <c r="VH52" s="18"/>
      <c r="VI52" s="18"/>
      <c r="VJ52" s="18"/>
      <c r="VK52" s="18"/>
      <c r="VL52" s="18"/>
      <c r="VM52" s="18"/>
      <c r="VN52" s="18"/>
      <c r="VO52" s="18"/>
      <c r="VP52" s="18"/>
      <c r="VQ52" s="18"/>
      <c r="VR52" s="18"/>
      <c r="VS52" s="18"/>
      <c r="VT52" s="18"/>
      <c r="VU52" s="18"/>
      <c r="VV52" s="18"/>
      <c r="VW52" s="18"/>
      <c r="VX52" s="18"/>
      <c r="VY52" s="18"/>
      <c r="VZ52" s="18"/>
      <c r="WA52" s="18"/>
      <c r="WB52" s="18"/>
      <c r="WC52" s="18"/>
      <c r="WD52" s="18"/>
      <c r="WE52" s="18"/>
      <c r="WF52" s="18"/>
      <c r="WG52" s="18"/>
      <c r="WH52" s="18"/>
      <c r="WI52" s="18"/>
      <c r="WJ52" s="18"/>
      <c r="WK52" s="18"/>
      <c r="WL52" s="18"/>
      <c r="WM52" s="18"/>
      <c r="WN52" s="18"/>
      <c r="WO52" s="18"/>
      <c r="WP52" s="18"/>
      <c r="WQ52" s="18"/>
      <c r="WR52" s="18"/>
      <c r="WS52" s="18"/>
      <c r="WT52" s="18"/>
      <c r="WU52" s="18"/>
      <c r="WV52" s="18"/>
      <c r="WW52" s="18"/>
      <c r="WX52" s="18"/>
      <c r="WY52" s="18"/>
      <c r="WZ52" s="18"/>
      <c r="XA52" s="18"/>
      <c r="XB52" s="18"/>
      <c r="XC52" s="18"/>
      <c r="XD52" s="18"/>
      <c r="XE52" s="18"/>
      <c r="XF52" s="18"/>
      <c r="XG52" s="18"/>
      <c r="XH52" s="18"/>
      <c r="XI52" s="18"/>
      <c r="XJ52" s="18"/>
      <c r="XK52" s="18"/>
      <c r="XL52" s="18"/>
      <c r="XM52" s="18"/>
      <c r="XN52" s="18"/>
      <c r="XO52" s="18"/>
      <c r="XP52" s="18"/>
      <c r="XQ52" s="18"/>
      <c r="XR52" s="18"/>
      <c r="XS52" s="18"/>
      <c r="XT52" s="18"/>
      <c r="XU52" s="18"/>
      <c r="XV52" s="18"/>
      <c r="XW52" s="18"/>
      <c r="XX52" s="18"/>
      <c r="XY52" s="18"/>
      <c r="XZ52" s="18"/>
      <c r="YA52" s="18"/>
      <c r="YB52" s="18"/>
      <c r="YC52" s="18"/>
      <c r="YD52" s="18"/>
      <c r="YE52" s="18"/>
      <c r="YF52" s="18"/>
      <c r="YG52" s="18"/>
      <c r="YH52" s="18"/>
      <c r="YI52" s="18"/>
      <c r="YJ52" s="18"/>
      <c r="YK52" s="18"/>
      <c r="YL52" s="18"/>
      <c r="YM52" s="18"/>
      <c r="YN52" s="18"/>
      <c r="YO52" s="18"/>
      <c r="YP52" s="18"/>
      <c r="YQ52" s="18"/>
      <c r="YR52" s="18"/>
      <c r="YS52" s="18"/>
      <c r="YT52" s="18"/>
      <c r="YU52" s="18"/>
      <c r="YV52" s="18"/>
      <c r="YW52" s="18"/>
      <c r="YX52" s="18"/>
      <c r="YY52" s="18"/>
      <c r="YZ52" s="18"/>
      <c r="ZA52" s="18"/>
      <c r="ZB52" s="18"/>
      <c r="ZC52" s="18"/>
      <c r="ZD52" s="18"/>
      <c r="ZE52" s="18"/>
      <c r="ZF52" s="18"/>
      <c r="ZG52" s="18"/>
      <c r="ZH52" s="18"/>
      <c r="ZI52" s="18"/>
      <c r="ZJ52" s="18"/>
      <c r="ZK52" s="18"/>
      <c r="ZL52" s="18"/>
      <c r="ZM52" s="18"/>
      <c r="ZN52" s="18"/>
      <c r="ZO52" s="18"/>
      <c r="ZP52" s="18"/>
      <c r="ZQ52" s="18"/>
      <c r="ZR52" s="18"/>
      <c r="ZS52" s="18"/>
      <c r="ZT52" s="18"/>
      <c r="ZU52" s="18"/>
      <c r="ZV52" s="18"/>
      <c r="ZW52" s="18"/>
      <c r="ZX52" s="18"/>
      <c r="ZY52" s="18"/>
      <c r="ZZ52" s="18"/>
      <c r="AAA52" s="18"/>
      <c r="AAB52" s="18"/>
      <c r="AAC52" s="18"/>
      <c r="AAD52" s="18"/>
      <c r="AAE52" s="18"/>
      <c r="AAF52" s="18"/>
      <c r="AAG52" s="18"/>
      <c r="AAH52" s="18"/>
      <c r="AAI52" s="18"/>
      <c r="AAJ52" s="18"/>
      <c r="AAK52" s="18"/>
      <c r="AAL52" s="18"/>
      <c r="AAM52" s="18"/>
      <c r="AAN52" s="18"/>
      <c r="AAO52" s="18"/>
      <c r="AAP52" s="18"/>
      <c r="AAQ52" s="18"/>
      <c r="AAR52" s="18"/>
      <c r="AAS52" s="18"/>
      <c r="AAT52" s="18"/>
      <c r="AAU52" s="18"/>
      <c r="AAV52" s="18"/>
      <c r="AAW52" s="18"/>
      <c r="AAX52" s="18"/>
      <c r="AAY52" s="18"/>
      <c r="AAZ52" s="18"/>
      <c r="ABA52" s="18"/>
      <c r="ABB52" s="18"/>
      <c r="ABC52" s="18"/>
      <c r="ABD52" s="18"/>
      <c r="ABE52" s="18"/>
      <c r="ABF52" s="18"/>
      <c r="ABG52" s="18"/>
      <c r="ABH52" s="18"/>
      <c r="ABI52" s="18"/>
      <c r="ABJ52" s="18"/>
      <c r="ABK52" s="18"/>
      <c r="ABL52" s="18"/>
      <c r="ABM52" s="18"/>
      <c r="ABN52" s="18"/>
      <c r="ABO52" s="18"/>
      <c r="ABP52" s="18"/>
      <c r="ABQ52" s="18"/>
      <c r="ABR52" s="18"/>
      <c r="ABS52" s="18"/>
      <c r="ABT52" s="18"/>
      <c r="ABU52" s="18"/>
      <c r="ABV52" s="18"/>
      <c r="ABW52" s="18"/>
      <c r="ABX52" s="18"/>
      <c r="ABY52" s="18"/>
      <c r="ABZ52" s="18"/>
      <c r="ACA52" s="18"/>
      <c r="ACB52" s="18"/>
      <c r="ACC52" s="18"/>
      <c r="ACD52" s="18"/>
      <c r="ACE52" s="18"/>
      <c r="ACF52" s="18"/>
      <c r="ACG52" s="18"/>
      <c r="ACH52" s="18"/>
      <c r="ACI52" s="18"/>
      <c r="ACJ52" s="18"/>
      <c r="ACK52" s="18"/>
      <c r="ACL52" s="18"/>
      <c r="ACM52" s="18"/>
      <c r="ACN52" s="18"/>
      <c r="ACO52" s="18"/>
      <c r="ACP52" s="18"/>
      <c r="ACQ52" s="18"/>
      <c r="ACR52" s="18"/>
      <c r="ACS52" s="18"/>
      <c r="ACT52" s="18"/>
      <c r="ACU52" s="18"/>
      <c r="ACV52" s="18"/>
      <c r="ACW52" s="18"/>
      <c r="ACX52" s="18"/>
      <c r="ACY52" s="18"/>
      <c r="ACZ52" s="18"/>
      <c r="ADA52" s="18"/>
      <c r="ADB52" s="18"/>
      <c r="ADC52" s="18"/>
      <c r="ADD52" s="18"/>
      <c r="ADE52" s="18"/>
      <c r="ADF52" s="18"/>
      <c r="ADG52" s="18"/>
      <c r="ADH52" s="18"/>
      <c r="ADI52" s="18"/>
      <c r="ADJ52" s="18"/>
      <c r="ADK52" s="18"/>
      <c r="ADL52" s="18"/>
      <c r="ADM52" s="18"/>
      <c r="ADN52" s="18"/>
      <c r="ADO52" s="18"/>
      <c r="ADP52" s="18"/>
      <c r="ADQ52" s="18"/>
      <c r="ADR52" s="18"/>
      <c r="ADS52" s="18"/>
      <c r="ADT52" s="18"/>
      <c r="ADU52" s="18"/>
      <c r="ADV52" s="18"/>
      <c r="ADW52" s="18"/>
      <c r="ADX52" s="18"/>
      <c r="ADY52" s="18"/>
      <c r="ADZ52" s="18"/>
      <c r="AEA52" s="18"/>
      <c r="AEB52" s="18"/>
      <c r="AEC52" s="18"/>
      <c r="AED52" s="18"/>
      <c r="AEE52" s="18"/>
      <c r="AEF52" s="18"/>
      <c r="AEG52" s="18"/>
      <c r="AEH52" s="18"/>
      <c r="AEI52" s="18"/>
      <c r="AEJ52" s="18"/>
      <c r="AEK52" s="18"/>
      <c r="AEL52" s="18"/>
      <c r="AEM52" s="18"/>
      <c r="AEN52" s="18"/>
      <c r="AEO52" s="18"/>
      <c r="AEP52" s="18"/>
      <c r="AEQ52" s="18"/>
      <c r="AER52" s="18"/>
      <c r="AES52" s="18"/>
      <c r="AET52" s="18"/>
      <c r="AEU52" s="18"/>
      <c r="AEV52" s="18"/>
      <c r="AEW52" s="18"/>
      <c r="AEX52" s="18"/>
      <c r="AEY52" s="18"/>
      <c r="AEZ52" s="18"/>
      <c r="AFA52" s="18"/>
      <c r="AFB52" s="18"/>
      <c r="AFC52" s="18"/>
      <c r="AFD52" s="18"/>
      <c r="AFE52" s="18"/>
      <c r="AFF52" s="18"/>
      <c r="AFG52" s="18"/>
      <c r="AFH52" s="18"/>
      <c r="AFI52" s="18"/>
      <c r="AFJ52" s="18"/>
      <c r="AFK52" s="18"/>
      <c r="AFL52" s="18"/>
      <c r="AFM52" s="18"/>
      <c r="AFN52" s="18"/>
      <c r="AFO52" s="18"/>
      <c r="AFP52" s="18"/>
      <c r="AFQ52" s="18"/>
      <c r="AFR52" s="18"/>
      <c r="AFS52" s="18"/>
      <c r="AFT52" s="18"/>
      <c r="AFU52" s="18"/>
      <c r="AFV52" s="18"/>
      <c r="AFW52" s="18"/>
      <c r="AFX52" s="18"/>
      <c r="AFY52" s="18"/>
      <c r="AFZ52" s="18"/>
      <c r="AGA52" s="18"/>
      <c r="AGB52" s="18"/>
      <c r="AGC52" s="18"/>
      <c r="AGD52" s="18"/>
      <c r="AGE52" s="18"/>
      <c r="AGF52" s="18"/>
      <c r="AGG52" s="18"/>
      <c r="AGH52" s="18"/>
      <c r="AGI52" s="18"/>
      <c r="AGJ52" s="18"/>
      <c r="AGK52" s="18"/>
      <c r="AGL52" s="18"/>
      <c r="AGM52" s="18"/>
      <c r="AGN52" s="18"/>
      <c r="AGO52" s="18"/>
      <c r="AGP52" s="18"/>
      <c r="AGQ52" s="18"/>
      <c r="AGR52" s="18"/>
      <c r="AGS52" s="18"/>
      <c r="AGT52" s="18"/>
      <c r="AGU52" s="18"/>
      <c r="AGV52" s="18"/>
      <c r="AGW52" s="18"/>
      <c r="AGX52" s="18"/>
      <c r="AGY52" s="18"/>
      <c r="AGZ52" s="18"/>
      <c r="AHA52" s="18"/>
      <c r="AHB52" s="18"/>
      <c r="AHC52" s="18"/>
      <c r="AHD52" s="18"/>
      <c r="AHE52" s="18"/>
      <c r="AHF52" s="18"/>
      <c r="AHG52" s="18"/>
      <c r="AHH52" s="18"/>
      <c r="AHI52" s="18"/>
      <c r="AHJ52" s="18"/>
      <c r="AHK52" s="18"/>
      <c r="AHL52" s="18"/>
      <c r="AHM52" s="18"/>
      <c r="AHN52" s="18"/>
      <c r="AHO52" s="18"/>
      <c r="AHP52" s="18"/>
      <c r="AHQ52" s="18"/>
      <c r="AHR52" s="18"/>
      <c r="AHS52" s="18"/>
      <c r="AHT52" s="18"/>
      <c r="AHU52" s="18"/>
      <c r="AHV52" s="18"/>
      <c r="AHW52" s="18"/>
      <c r="AHX52" s="18"/>
      <c r="AHY52" s="18"/>
      <c r="AHZ52" s="18"/>
      <c r="AIA52" s="18"/>
      <c r="AIB52" s="18"/>
      <c r="AIC52" s="18"/>
      <c r="AID52" s="18"/>
      <c r="AIE52" s="18"/>
      <c r="AIF52" s="18"/>
      <c r="AIG52" s="18"/>
      <c r="AIH52" s="18"/>
      <c r="AII52" s="18"/>
      <c r="AIJ52" s="18"/>
      <c r="AIK52" s="18"/>
      <c r="AIL52" s="18"/>
      <c r="AIM52" s="18"/>
      <c r="AIN52" s="18"/>
      <c r="AIO52" s="18"/>
      <c r="AIP52" s="18"/>
      <c r="AIQ52" s="18"/>
      <c r="AIR52" s="18"/>
      <c r="AIS52" s="18"/>
      <c r="AIT52" s="18"/>
      <c r="AIU52" s="18"/>
      <c r="AIV52" s="18"/>
      <c r="AIW52" s="18"/>
      <c r="AIX52" s="18"/>
      <c r="AIY52" s="18"/>
      <c r="AIZ52" s="18"/>
      <c r="AJA52" s="18"/>
      <c r="AJB52" s="18"/>
      <c r="AJC52" s="18"/>
      <c r="AJD52" s="18"/>
      <c r="AJE52" s="18"/>
      <c r="AJF52" s="18"/>
      <c r="AJG52" s="18"/>
      <c r="AJH52" s="18"/>
      <c r="AJI52" s="18"/>
      <c r="AJJ52" s="18"/>
      <c r="AJK52" s="18"/>
      <c r="AJL52" s="18"/>
      <c r="AJM52" s="18"/>
      <c r="AJN52" s="18"/>
      <c r="AJO52" s="18"/>
      <c r="AJP52" s="18"/>
      <c r="AJQ52" s="18"/>
      <c r="AJR52" s="18"/>
      <c r="AJS52" s="18"/>
      <c r="AJT52" s="18"/>
      <c r="AJU52" s="18"/>
      <c r="AJV52" s="18"/>
      <c r="AJW52" s="18"/>
      <c r="AJX52" s="18"/>
      <c r="AJY52" s="18"/>
      <c r="AJZ52" s="18"/>
      <c r="AKA52" s="18"/>
      <c r="AKB52" s="18"/>
      <c r="AKC52" s="18"/>
      <c r="AKD52" s="18"/>
      <c r="AKE52" s="18"/>
      <c r="AKF52" s="18"/>
      <c r="AKG52" s="18"/>
      <c r="AKH52" s="18"/>
      <c r="AKI52" s="18"/>
      <c r="AKJ52" s="18"/>
      <c r="AKK52" s="18"/>
      <c r="AKL52" s="18"/>
      <c r="AKM52" s="18"/>
      <c r="AKN52" s="18"/>
      <c r="AKO52" s="18"/>
      <c r="AKP52" s="18"/>
      <c r="AKQ52" s="18"/>
      <c r="AKR52" s="18"/>
      <c r="AKS52" s="18"/>
      <c r="AKT52" s="18"/>
      <c r="AKU52" s="18"/>
      <c r="AKV52" s="18"/>
      <c r="AKW52" s="18"/>
      <c r="AKX52" s="18"/>
      <c r="AKY52" s="18"/>
      <c r="AKZ52" s="18"/>
      <c r="ALA52" s="18"/>
      <c r="ALB52" s="18"/>
      <c r="ALC52" s="18"/>
      <c r="ALD52" s="18"/>
      <c r="ALE52" s="18"/>
      <c r="ALF52" s="18"/>
      <c r="ALG52" s="18"/>
      <c r="ALH52" s="18"/>
      <c r="ALI52" s="18"/>
      <c r="ALJ52" s="18"/>
      <c r="ALK52" s="18"/>
      <c r="ALL52" s="18"/>
      <c r="ALM52" s="18"/>
      <c r="ALN52" s="18"/>
      <c r="ALO52" s="18"/>
      <c r="ALP52" s="18"/>
      <c r="ALQ52" s="18"/>
      <c r="ALR52" s="18"/>
      <c r="ALS52" s="18"/>
      <c r="ALT52" s="18"/>
      <c r="ALU52" s="18"/>
      <c r="ALV52" s="18"/>
      <c r="ALW52" s="18"/>
      <c r="ALX52" s="18"/>
      <c r="ALY52" s="18"/>
      <c r="ALZ52" s="18"/>
      <c r="AMA52" s="18"/>
      <c r="AMB52" s="18"/>
      <c r="AMC52" s="18"/>
      <c r="AMD52" s="18"/>
    </row>
    <row r="53" spans="1:1018" s="17" customFormat="1" ht="25.5" x14ac:dyDescent="0.25">
      <c r="A53" s="60" t="s">
        <v>127</v>
      </c>
      <c r="B53" s="93" t="s">
        <v>138</v>
      </c>
      <c r="C53" s="90" t="s">
        <v>137</v>
      </c>
      <c r="D53" s="21" t="s">
        <v>32</v>
      </c>
      <c r="E53" s="4" t="s">
        <v>32</v>
      </c>
      <c r="F53" s="4" t="s">
        <v>32</v>
      </c>
      <c r="G53" s="29">
        <f t="shared" si="79"/>
        <v>0.56590004999999999</v>
      </c>
      <c r="H53" s="29">
        <f t="shared" si="80"/>
        <v>0.56590004999999999</v>
      </c>
      <c r="I53" s="29">
        <f t="shared" si="81"/>
        <v>0.34022785999999999</v>
      </c>
      <c r="J53" s="29">
        <v>0</v>
      </c>
      <c r="K53" s="29">
        <v>0</v>
      </c>
      <c r="L53" s="29">
        <v>0</v>
      </c>
      <c r="M53" s="29">
        <v>0.34022785999999999</v>
      </c>
      <c r="N53" s="29">
        <v>0</v>
      </c>
      <c r="O53" s="29">
        <v>0</v>
      </c>
      <c r="P53" s="31">
        <v>0.56590004999999999</v>
      </c>
      <c r="Q53" s="29">
        <v>0</v>
      </c>
      <c r="R53" s="29">
        <f t="shared" si="82"/>
        <v>0.22567218999999999</v>
      </c>
      <c r="S53" s="29" t="s">
        <v>32</v>
      </c>
      <c r="T53" s="29">
        <f t="shared" si="83"/>
        <v>-0.22567218999999999</v>
      </c>
      <c r="U53" s="31" t="s">
        <v>32</v>
      </c>
      <c r="V53" s="4" t="s">
        <v>32</v>
      </c>
      <c r="W53" s="107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9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  <c r="OP53" s="18"/>
      <c r="OQ53" s="18"/>
      <c r="OR53" s="18"/>
      <c r="OS53" s="18"/>
      <c r="OT53" s="18"/>
      <c r="OU53" s="18"/>
      <c r="OV53" s="18"/>
      <c r="OW53" s="18"/>
      <c r="OX53" s="18"/>
      <c r="OY53" s="18"/>
      <c r="OZ53" s="18"/>
      <c r="PA53" s="18"/>
      <c r="PB53" s="18"/>
      <c r="PC53" s="18"/>
      <c r="PD53" s="18"/>
      <c r="PE53" s="18"/>
      <c r="PF53" s="18"/>
      <c r="PG53" s="18"/>
      <c r="PH53" s="18"/>
      <c r="PI53" s="18"/>
      <c r="PJ53" s="18"/>
      <c r="PK53" s="18"/>
      <c r="PL53" s="18"/>
      <c r="PM53" s="18"/>
      <c r="PN53" s="18"/>
      <c r="PO53" s="18"/>
      <c r="PP53" s="18"/>
      <c r="PQ53" s="18"/>
      <c r="PR53" s="18"/>
      <c r="PS53" s="18"/>
      <c r="PT53" s="18"/>
      <c r="PU53" s="18"/>
      <c r="PV53" s="18"/>
      <c r="PW53" s="18"/>
      <c r="PX53" s="18"/>
      <c r="PY53" s="18"/>
      <c r="PZ53" s="18"/>
      <c r="QA53" s="18"/>
      <c r="QB53" s="18"/>
      <c r="QC53" s="18"/>
      <c r="QD53" s="18"/>
      <c r="QE53" s="18"/>
      <c r="QF53" s="18"/>
      <c r="QG53" s="18"/>
      <c r="QH53" s="18"/>
      <c r="QI53" s="18"/>
      <c r="QJ53" s="18"/>
      <c r="QK53" s="18"/>
      <c r="QL53" s="18"/>
      <c r="QM53" s="18"/>
      <c r="QN53" s="18"/>
      <c r="QO53" s="18"/>
      <c r="QP53" s="18"/>
      <c r="QQ53" s="18"/>
      <c r="QR53" s="18"/>
      <c r="QS53" s="18"/>
      <c r="QT53" s="18"/>
      <c r="QU53" s="18"/>
      <c r="QV53" s="18"/>
      <c r="QW53" s="18"/>
      <c r="QX53" s="18"/>
      <c r="QY53" s="18"/>
      <c r="QZ53" s="18"/>
      <c r="RA53" s="18"/>
      <c r="RB53" s="18"/>
      <c r="RC53" s="18"/>
      <c r="RD53" s="18"/>
      <c r="RE53" s="18"/>
      <c r="RF53" s="18"/>
      <c r="RG53" s="18"/>
      <c r="RH53" s="18"/>
      <c r="RI53" s="18"/>
      <c r="RJ53" s="18"/>
      <c r="RK53" s="18"/>
      <c r="RL53" s="18"/>
      <c r="RM53" s="18"/>
      <c r="RN53" s="18"/>
      <c r="RO53" s="18"/>
      <c r="RP53" s="18"/>
      <c r="RQ53" s="18"/>
      <c r="RR53" s="18"/>
      <c r="RS53" s="18"/>
      <c r="RT53" s="18"/>
      <c r="RU53" s="18"/>
      <c r="RV53" s="18"/>
      <c r="RW53" s="18"/>
      <c r="RX53" s="18"/>
      <c r="RY53" s="18"/>
      <c r="RZ53" s="18"/>
      <c r="SA53" s="18"/>
      <c r="SB53" s="18"/>
      <c r="SC53" s="18"/>
      <c r="SD53" s="18"/>
      <c r="SE53" s="18"/>
      <c r="SF53" s="18"/>
      <c r="SG53" s="18"/>
      <c r="SH53" s="18"/>
      <c r="SI53" s="18"/>
      <c r="SJ53" s="18"/>
      <c r="SK53" s="18"/>
      <c r="SL53" s="18"/>
      <c r="SM53" s="18"/>
      <c r="SN53" s="18"/>
      <c r="SO53" s="18"/>
      <c r="SP53" s="18"/>
      <c r="SQ53" s="18"/>
      <c r="SR53" s="18"/>
      <c r="SS53" s="18"/>
      <c r="ST53" s="18"/>
      <c r="SU53" s="18"/>
      <c r="SV53" s="18"/>
      <c r="SW53" s="18"/>
      <c r="SX53" s="18"/>
      <c r="SY53" s="18"/>
      <c r="SZ53" s="18"/>
      <c r="TA53" s="18"/>
      <c r="TB53" s="18"/>
      <c r="TC53" s="18"/>
      <c r="TD53" s="18"/>
      <c r="TE53" s="18"/>
      <c r="TF53" s="18"/>
      <c r="TG53" s="18"/>
      <c r="TH53" s="18"/>
      <c r="TI53" s="18"/>
      <c r="TJ53" s="18"/>
      <c r="TK53" s="18"/>
      <c r="TL53" s="18"/>
      <c r="TM53" s="18"/>
      <c r="TN53" s="18"/>
      <c r="TO53" s="18"/>
      <c r="TP53" s="18"/>
      <c r="TQ53" s="18"/>
      <c r="TR53" s="18"/>
      <c r="TS53" s="18"/>
      <c r="TT53" s="18"/>
      <c r="TU53" s="18"/>
      <c r="TV53" s="18"/>
      <c r="TW53" s="18"/>
      <c r="TX53" s="18"/>
      <c r="TY53" s="18"/>
      <c r="TZ53" s="18"/>
      <c r="UA53" s="18"/>
      <c r="UB53" s="18"/>
      <c r="UC53" s="18"/>
      <c r="UD53" s="18"/>
      <c r="UE53" s="18"/>
      <c r="UF53" s="18"/>
      <c r="UG53" s="18"/>
      <c r="UH53" s="18"/>
      <c r="UI53" s="18"/>
      <c r="UJ53" s="18"/>
      <c r="UK53" s="18"/>
      <c r="UL53" s="18"/>
      <c r="UM53" s="18"/>
      <c r="UN53" s="18"/>
      <c r="UO53" s="18"/>
      <c r="UP53" s="18"/>
      <c r="UQ53" s="18"/>
      <c r="UR53" s="18"/>
      <c r="US53" s="18"/>
      <c r="UT53" s="18"/>
      <c r="UU53" s="18"/>
      <c r="UV53" s="18"/>
      <c r="UW53" s="18"/>
      <c r="UX53" s="18"/>
      <c r="UY53" s="18"/>
      <c r="UZ53" s="18"/>
      <c r="VA53" s="18"/>
      <c r="VB53" s="18"/>
      <c r="VC53" s="18"/>
      <c r="VD53" s="18"/>
      <c r="VE53" s="18"/>
      <c r="VF53" s="18"/>
      <c r="VG53" s="18"/>
      <c r="VH53" s="18"/>
      <c r="VI53" s="18"/>
      <c r="VJ53" s="18"/>
      <c r="VK53" s="18"/>
      <c r="VL53" s="18"/>
      <c r="VM53" s="18"/>
      <c r="VN53" s="18"/>
      <c r="VO53" s="18"/>
      <c r="VP53" s="18"/>
      <c r="VQ53" s="18"/>
      <c r="VR53" s="18"/>
      <c r="VS53" s="18"/>
      <c r="VT53" s="18"/>
      <c r="VU53" s="18"/>
      <c r="VV53" s="18"/>
      <c r="VW53" s="18"/>
      <c r="VX53" s="18"/>
      <c r="VY53" s="18"/>
      <c r="VZ53" s="18"/>
      <c r="WA53" s="18"/>
      <c r="WB53" s="18"/>
      <c r="WC53" s="18"/>
      <c r="WD53" s="18"/>
      <c r="WE53" s="18"/>
      <c r="WF53" s="18"/>
      <c r="WG53" s="18"/>
      <c r="WH53" s="18"/>
      <c r="WI53" s="18"/>
      <c r="WJ53" s="18"/>
      <c r="WK53" s="18"/>
      <c r="WL53" s="18"/>
      <c r="WM53" s="18"/>
      <c r="WN53" s="18"/>
      <c r="WO53" s="18"/>
      <c r="WP53" s="18"/>
      <c r="WQ53" s="18"/>
      <c r="WR53" s="18"/>
      <c r="WS53" s="18"/>
      <c r="WT53" s="18"/>
      <c r="WU53" s="18"/>
      <c r="WV53" s="18"/>
      <c r="WW53" s="18"/>
      <c r="WX53" s="18"/>
      <c r="WY53" s="18"/>
      <c r="WZ53" s="18"/>
      <c r="XA53" s="18"/>
      <c r="XB53" s="18"/>
      <c r="XC53" s="18"/>
      <c r="XD53" s="18"/>
      <c r="XE53" s="18"/>
      <c r="XF53" s="18"/>
      <c r="XG53" s="18"/>
      <c r="XH53" s="18"/>
      <c r="XI53" s="18"/>
      <c r="XJ53" s="18"/>
      <c r="XK53" s="18"/>
      <c r="XL53" s="18"/>
      <c r="XM53" s="18"/>
      <c r="XN53" s="18"/>
      <c r="XO53" s="18"/>
      <c r="XP53" s="18"/>
      <c r="XQ53" s="18"/>
      <c r="XR53" s="18"/>
      <c r="XS53" s="18"/>
      <c r="XT53" s="18"/>
      <c r="XU53" s="18"/>
      <c r="XV53" s="18"/>
      <c r="XW53" s="18"/>
      <c r="XX53" s="18"/>
      <c r="XY53" s="18"/>
      <c r="XZ53" s="18"/>
      <c r="YA53" s="18"/>
      <c r="YB53" s="18"/>
      <c r="YC53" s="18"/>
      <c r="YD53" s="18"/>
      <c r="YE53" s="18"/>
      <c r="YF53" s="18"/>
      <c r="YG53" s="18"/>
      <c r="YH53" s="18"/>
      <c r="YI53" s="18"/>
      <c r="YJ53" s="18"/>
      <c r="YK53" s="18"/>
      <c r="YL53" s="18"/>
      <c r="YM53" s="18"/>
      <c r="YN53" s="18"/>
      <c r="YO53" s="18"/>
      <c r="YP53" s="18"/>
      <c r="YQ53" s="18"/>
      <c r="YR53" s="18"/>
      <c r="YS53" s="18"/>
      <c r="YT53" s="18"/>
      <c r="YU53" s="18"/>
      <c r="YV53" s="18"/>
      <c r="YW53" s="18"/>
      <c r="YX53" s="18"/>
      <c r="YY53" s="18"/>
      <c r="YZ53" s="18"/>
      <c r="ZA53" s="18"/>
      <c r="ZB53" s="18"/>
      <c r="ZC53" s="18"/>
      <c r="ZD53" s="18"/>
      <c r="ZE53" s="18"/>
      <c r="ZF53" s="18"/>
      <c r="ZG53" s="18"/>
      <c r="ZH53" s="18"/>
      <c r="ZI53" s="18"/>
      <c r="ZJ53" s="18"/>
      <c r="ZK53" s="18"/>
      <c r="ZL53" s="18"/>
      <c r="ZM53" s="18"/>
      <c r="ZN53" s="18"/>
      <c r="ZO53" s="18"/>
      <c r="ZP53" s="18"/>
      <c r="ZQ53" s="18"/>
      <c r="ZR53" s="18"/>
      <c r="ZS53" s="18"/>
      <c r="ZT53" s="18"/>
      <c r="ZU53" s="18"/>
      <c r="ZV53" s="18"/>
      <c r="ZW53" s="18"/>
      <c r="ZX53" s="18"/>
      <c r="ZY53" s="18"/>
      <c r="ZZ53" s="18"/>
      <c r="AAA53" s="18"/>
      <c r="AAB53" s="18"/>
      <c r="AAC53" s="18"/>
      <c r="AAD53" s="18"/>
      <c r="AAE53" s="18"/>
      <c r="AAF53" s="18"/>
      <c r="AAG53" s="18"/>
      <c r="AAH53" s="18"/>
      <c r="AAI53" s="18"/>
      <c r="AAJ53" s="18"/>
      <c r="AAK53" s="18"/>
      <c r="AAL53" s="18"/>
      <c r="AAM53" s="18"/>
      <c r="AAN53" s="18"/>
      <c r="AAO53" s="18"/>
      <c r="AAP53" s="18"/>
      <c r="AAQ53" s="18"/>
      <c r="AAR53" s="18"/>
      <c r="AAS53" s="18"/>
      <c r="AAT53" s="18"/>
      <c r="AAU53" s="18"/>
      <c r="AAV53" s="18"/>
      <c r="AAW53" s="18"/>
      <c r="AAX53" s="18"/>
      <c r="AAY53" s="18"/>
      <c r="AAZ53" s="18"/>
      <c r="ABA53" s="18"/>
      <c r="ABB53" s="18"/>
      <c r="ABC53" s="18"/>
      <c r="ABD53" s="18"/>
      <c r="ABE53" s="18"/>
      <c r="ABF53" s="18"/>
      <c r="ABG53" s="18"/>
      <c r="ABH53" s="18"/>
      <c r="ABI53" s="18"/>
      <c r="ABJ53" s="18"/>
      <c r="ABK53" s="18"/>
      <c r="ABL53" s="18"/>
      <c r="ABM53" s="18"/>
      <c r="ABN53" s="18"/>
      <c r="ABO53" s="18"/>
      <c r="ABP53" s="18"/>
      <c r="ABQ53" s="18"/>
      <c r="ABR53" s="18"/>
      <c r="ABS53" s="18"/>
      <c r="ABT53" s="18"/>
      <c r="ABU53" s="18"/>
      <c r="ABV53" s="18"/>
      <c r="ABW53" s="18"/>
      <c r="ABX53" s="18"/>
      <c r="ABY53" s="18"/>
      <c r="ABZ53" s="18"/>
      <c r="ACA53" s="18"/>
      <c r="ACB53" s="18"/>
      <c r="ACC53" s="18"/>
      <c r="ACD53" s="18"/>
      <c r="ACE53" s="18"/>
      <c r="ACF53" s="18"/>
      <c r="ACG53" s="18"/>
      <c r="ACH53" s="18"/>
      <c r="ACI53" s="18"/>
      <c r="ACJ53" s="18"/>
      <c r="ACK53" s="18"/>
      <c r="ACL53" s="18"/>
      <c r="ACM53" s="18"/>
      <c r="ACN53" s="18"/>
      <c r="ACO53" s="18"/>
      <c r="ACP53" s="18"/>
      <c r="ACQ53" s="18"/>
      <c r="ACR53" s="18"/>
      <c r="ACS53" s="18"/>
      <c r="ACT53" s="18"/>
      <c r="ACU53" s="18"/>
      <c r="ACV53" s="18"/>
      <c r="ACW53" s="18"/>
      <c r="ACX53" s="18"/>
      <c r="ACY53" s="18"/>
      <c r="ACZ53" s="18"/>
      <c r="ADA53" s="18"/>
      <c r="ADB53" s="18"/>
      <c r="ADC53" s="18"/>
      <c r="ADD53" s="18"/>
      <c r="ADE53" s="18"/>
      <c r="ADF53" s="18"/>
      <c r="ADG53" s="18"/>
      <c r="ADH53" s="18"/>
      <c r="ADI53" s="18"/>
      <c r="ADJ53" s="18"/>
      <c r="ADK53" s="18"/>
      <c r="ADL53" s="18"/>
      <c r="ADM53" s="18"/>
      <c r="ADN53" s="18"/>
      <c r="ADO53" s="18"/>
      <c r="ADP53" s="18"/>
      <c r="ADQ53" s="18"/>
      <c r="ADR53" s="18"/>
      <c r="ADS53" s="18"/>
      <c r="ADT53" s="18"/>
      <c r="ADU53" s="18"/>
      <c r="ADV53" s="18"/>
      <c r="ADW53" s="18"/>
      <c r="ADX53" s="18"/>
      <c r="ADY53" s="18"/>
      <c r="ADZ53" s="18"/>
      <c r="AEA53" s="18"/>
      <c r="AEB53" s="18"/>
      <c r="AEC53" s="18"/>
      <c r="AED53" s="18"/>
      <c r="AEE53" s="18"/>
      <c r="AEF53" s="18"/>
      <c r="AEG53" s="18"/>
      <c r="AEH53" s="18"/>
      <c r="AEI53" s="18"/>
      <c r="AEJ53" s="18"/>
      <c r="AEK53" s="18"/>
      <c r="AEL53" s="18"/>
      <c r="AEM53" s="18"/>
      <c r="AEN53" s="18"/>
      <c r="AEO53" s="18"/>
      <c r="AEP53" s="18"/>
      <c r="AEQ53" s="18"/>
      <c r="AER53" s="18"/>
      <c r="AES53" s="18"/>
      <c r="AET53" s="18"/>
      <c r="AEU53" s="18"/>
      <c r="AEV53" s="18"/>
      <c r="AEW53" s="18"/>
      <c r="AEX53" s="18"/>
      <c r="AEY53" s="18"/>
      <c r="AEZ53" s="18"/>
      <c r="AFA53" s="18"/>
      <c r="AFB53" s="18"/>
      <c r="AFC53" s="18"/>
      <c r="AFD53" s="18"/>
      <c r="AFE53" s="18"/>
      <c r="AFF53" s="18"/>
      <c r="AFG53" s="18"/>
      <c r="AFH53" s="18"/>
      <c r="AFI53" s="18"/>
      <c r="AFJ53" s="18"/>
      <c r="AFK53" s="18"/>
      <c r="AFL53" s="18"/>
      <c r="AFM53" s="18"/>
      <c r="AFN53" s="18"/>
      <c r="AFO53" s="18"/>
      <c r="AFP53" s="18"/>
      <c r="AFQ53" s="18"/>
      <c r="AFR53" s="18"/>
      <c r="AFS53" s="18"/>
      <c r="AFT53" s="18"/>
      <c r="AFU53" s="18"/>
      <c r="AFV53" s="18"/>
      <c r="AFW53" s="18"/>
      <c r="AFX53" s="18"/>
      <c r="AFY53" s="18"/>
      <c r="AFZ53" s="18"/>
      <c r="AGA53" s="18"/>
      <c r="AGB53" s="18"/>
      <c r="AGC53" s="18"/>
      <c r="AGD53" s="18"/>
      <c r="AGE53" s="18"/>
      <c r="AGF53" s="18"/>
      <c r="AGG53" s="18"/>
      <c r="AGH53" s="18"/>
      <c r="AGI53" s="18"/>
      <c r="AGJ53" s="18"/>
      <c r="AGK53" s="18"/>
      <c r="AGL53" s="18"/>
      <c r="AGM53" s="18"/>
      <c r="AGN53" s="18"/>
      <c r="AGO53" s="18"/>
      <c r="AGP53" s="18"/>
      <c r="AGQ53" s="18"/>
      <c r="AGR53" s="18"/>
      <c r="AGS53" s="18"/>
      <c r="AGT53" s="18"/>
      <c r="AGU53" s="18"/>
      <c r="AGV53" s="18"/>
      <c r="AGW53" s="18"/>
      <c r="AGX53" s="18"/>
      <c r="AGY53" s="18"/>
      <c r="AGZ53" s="18"/>
      <c r="AHA53" s="18"/>
      <c r="AHB53" s="18"/>
      <c r="AHC53" s="18"/>
      <c r="AHD53" s="18"/>
      <c r="AHE53" s="18"/>
      <c r="AHF53" s="18"/>
      <c r="AHG53" s="18"/>
      <c r="AHH53" s="18"/>
      <c r="AHI53" s="18"/>
      <c r="AHJ53" s="18"/>
      <c r="AHK53" s="18"/>
      <c r="AHL53" s="18"/>
      <c r="AHM53" s="18"/>
      <c r="AHN53" s="18"/>
      <c r="AHO53" s="18"/>
      <c r="AHP53" s="18"/>
      <c r="AHQ53" s="18"/>
      <c r="AHR53" s="18"/>
      <c r="AHS53" s="18"/>
      <c r="AHT53" s="18"/>
      <c r="AHU53" s="18"/>
      <c r="AHV53" s="18"/>
      <c r="AHW53" s="18"/>
      <c r="AHX53" s="18"/>
      <c r="AHY53" s="18"/>
      <c r="AHZ53" s="18"/>
      <c r="AIA53" s="18"/>
      <c r="AIB53" s="18"/>
      <c r="AIC53" s="18"/>
      <c r="AID53" s="18"/>
      <c r="AIE53" s="18"/>
      <c r="AIF53" s="18"/>
      <c r="AIG53" s="18"/>
      <c r="AIH53" s="18"/>
      <c r="AII53" s="18"/>
      <c r="AIJ53" s="18"/>
      <c r="AIK53" s="18"/>
      <c r="AIL53" s="18"/>
      <c r="AIM53" s="18"/>
      <c r="AIN53" s="18"/>
      <c r="AIO53" s="18"/>
      <c r="AIP53" s="18"/>
      <c r="AIQ53" s="18"/>
      <c r="AIR53" s="18"/>
      <c r="AIS53" s="18"/>
      <c r="AIT53" s="18"/>
      <c r="AIU53" s="18"/>
      <c r="AIV53" s="18"/>
      <c r="AIW53" s="18"/>
      <c r="AIX53" s="18"/>
      <c r="AIY53" s="18"/>
      <c r="AIZ53" s="18"/>
      <c r="AJA53" s="18"/>
      <c r="AJB53" s="18"/>
      <c r="AJC53" s="18"/>
      <c r="AJD53" s="18"/>
      <c r="AJE53" s="18"/>
      <c r="AJF53" s="18"/>
      <c r="AJG53" s="18"/>
      <c r="AJH53" s="18"/>
      <c r="AJI53" s="18"/>
      <c r="AJJ53" s="18"/>
      <c r="AJK53" s="18"/>
      <c r="AJL53" s="18"/>
      <c r="AJM53" s="18"/>
      <c r="AJN53" s="18"/>
      <c r="AJO53" s="18"/>
      <c r="AJP53" s="18"/>
      <c r="AJQ53" s="18"/>
      <c r="AJR53" s="18"/>
      <c r="AJS53" s="18"/>
      <c r="AJT53" s="18"/>
      <c r="AJU53" s="18"/>
      <c r="AJV53" s="18"/>
      <c r="AJW53" s="18"/>
      <c r="AJX53" s="18"/>
      <c r="AJY53" s="18"/>
      <c r="AJZ53" s="18"/>
      <c r="AKA53" s="18"/>
      <c r="AKB53" s="18"/>
      <c r="AKC53" s="18"/>
      <c r="AKD53" s="18"/>
      <c r="AKE53" s="18"/>
      <c r="AKF53" s="18"/>
      <c r="AKG53" s="18"/>
      <c r="AKH53" s="18"/>
      <c r="AKI53" s="18"/>
      <c r="AKJ53" s="18"/>
      <c r="AKK53" s="18"/>
      <c r="AKL53" s="18"/>
      <c r="AKM53" s="18"/>
      <c r="AKN53" s="18"/>
      <c r="AKO53" s="18"/>
      <c r="AKP53" s="18"/>
      <c r="AKQ53" s="18"/>
      <c r="AKR53" s="18"/>
      <c r="AKS53" s="18"/>
      <c r="AKT53" s="18"/>
      <c r="AKU53" s="18"/>
      <c r="AKV53" s="18"/>
      <c r="AKW53" s="18"/>
      <c r="AKX53" s="18"/>
      <c r="AKY53" s="18"/>
      <c r="AKZ53" s="18"/>
      <c r="ALA53" s="18"/>
      <c r="ALB53" s="18"/>
      <c r="ALC53" s="18"/>
      <c r="ALD53" s="18"/>
      <c r="ALE53" s="18"/>
      <c r="ALF53" s="18"/>
      <c r="ALG53" s="18"/>
      <c r="ALH53" s="18"/>
      <c r="ALI53" s="18"/>
      <c r="ALJ53" s="18"/>
      <c r="ALK53" s="18"/>
      <c r="ALL53" s="18"/>
      <c r="ALM53" s="18"/>
      <c r="ALN53" s="18"/>
      <c r="ALO53" s="18"/>
      <c r="ALP53" s="18"/>
      <c r="ALQ53" s="18"/>
      <c r="ALR53" s="18"/>
      <c r="ALS53" s="18"/>
      <c r="ALT53" s="18"/>
      <c r="ALU53" s="18"/>
      <c r="ALV53" s="18"/>
      <c r="ALW53" s="18"/>
      <c r="ALX53" s="18"/>
      <c r="ALY53" s="18"/>
      <c r="ALZ53" s="18"/>
      <c r="AMA53" s="18"/>
      <c r="AMB53" s="18"/>
      <c r="AMC53" s="18"/>
      <c r="AMD53" s="18"/>
    </row>
    <row r="54" spans="1:1018" s="17" customFormat="1" ht="25.5" x14ac:dyDescent="0.25">
      <c r="A54" s="60" t="s">
        <v>127</v>
      </c>
      <c r="B54" s="93" t="s">
        <v>140</v>
      </c>
      <c r="C54" s="90" t="s">
        <v>139</v>
      </c>
      <c r="D54" s="21" t="s">
        <v>32</v>
      </c>
      <c r="E54" s="4" t="s">
        <v>32</v>
      </c>
      <c r="F54" s="4" t="s">
        <v>32</v>
      </c>
      <c r="G54" s="29">
        <f t="shared" si="79"/>
        <v>0.87888332999999996</v>
      </c>
      <c r="H54" s="29">
        <f t="shared" si="80"/>
        <v>0.87888332999999996</v>
      </c>
      <c r="I54" s="29">
        <f t="shared" si="81"/>
        <v>0.53421395999999999</v>
      </c>
      <c r="J54" s="29">
        <v>0</v>
      </c>
      <c r="K54" s="29">
        <v>0.53421395999999999</v>
      </c>
      <c r="L54" s="29">
        <v>0</v>
      </c>
      <c r="M54" s="29">
        <v>0</v>
      </c>
      <c r="N54" s="29">
        <v>0</v>
      </c>
      <c r="O54" s="29">
        <v>0</v>
      </c>
      <c r="P54" s="31">
        <v>0.87888332999999996</v>
      </c>
      <c r="Q54" s="29">
        <v>0</v>
      </c>
      <c r="R54" s="29">
        <f t="shared" si="82"/>
        <v>0.34466936999999997</v>
      </c>
      <c r="S54" s="29" t="s">
        <v>32</v>
      </c>
      <c r="T54" s="29">
        <f t="shared" si="83"/>
        <v>-0.34466936999999997</v>
      </c>
      <c r="U54" s="31" t="s">
        <v>32</v>
      </c>
      <c r="V54" s="4" t="s">
        <v>32</v>
      </c>
      <c r="W54" s="107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9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8"/>
      <c r="NV54" s="18"/>
      <c r="NW54" s="18"/>
      <c r="NX54" s="18"/>
      <c r="NY54" s="18"/>
      <c r="NZ54" s="18"/>
      <c r="OA54" s="18"/>
      <c r="OB54" s="18"/>
      <c r="OC54" s="18"/>
      <c r="OD54" s="18"/>
      <c r="OE54" s="18"/>
      <c r="OF54" s="18"/>
      <c r="OG54" s="18"/>
      <c r="OH54" s="18"/>
      <c r="OI54" s="18"/>
      <c r="OJ54" s="18"/>
      <c r="OK54" s="18"/>
      <c r="OL54" s="18"/>
      <c r="OM54" s="18"/>
      <c r="ON54" s="18"/>
      <c r="OO54" s="18"/>
      <c r="OP54" s="18"/>
      <c r="OQ54" s="18"/>
      <c r="OR54" s="18"/>
      <c r="OS54" s="18"/>
      <c r="OT54" s="18"/>
      <c r="OU54" s="18"/>
      <c r="OV54" s="18"/>
      <c r="OW54" s="18"/>
      <c r="OX54" s="18"/>
      <c r="OY54" s="18"/>
      <c r="OZ54" s="18"/>
      <c r="PA54" s="18"/>
      <c r="PB54" s="18"/>
      <c r="PC54" s="18"/>
      <c r="PD54" s="18"/>
      <c r="PE54" s="18"/>
      <c r="PF54" s="18"/>
      <c r="PG54" s="18"/>
      <c r="PH54" s="18"/>
      <c r="PI54" s="18"/>
      <c r="PJ54" s="18"/>
      <c r="PK54" s="18"/>
      <c r="PL54" s="18"/>
      <c r="PM54" s="18"/>
      <c r="PN54" s="18"/>
      <c r="PO54" s="18"/>
      <c r="PP54" s="18"/>
      <c r="PQ54" s="18"/>
      <c r="PR54" s="18"/>
      <c r="PS54" s="18"/>
      <c r="PT54" s="18"/>
      <c r="PU54" s="18"/>
      <c r="PV54" s="18"/>
      <c r="PW54" s="18"/>
      <c r="PX54" s="18"/>
      <c r="PY54" s="18"/>
      <c r="PZ54" s="18"/>
      <c r="QA54" s="18"/>
      <c r="QB54" s="18"/>
      <c r="QC54" s="18"/>
      <c r="QD54" s="18"/>
      <c r="QE54" s="18"/>
      <c r="QF54" s="18"/>
      <c r="QG54" s="18"/>
      <c r="QH54" s="18"/>
      <c r="QI54" s="18"/>
      <c r="QJ54" s="18"/>
      <c r="QK54" s="18"/>
      <c r="QL54" s="18"/>
      <c r="QM54" s="18"/>
      <c r="QN54" s="18"/>
      <c r="QO54" s="18"/>
      <c r="QP54" s="18"/>
      <c r="QQ54" s="18"/>
      <c r="QR54" s="18"/>
      <c r="QS54" s="18"/>
      <c r="QT54" s="18"/>
      <c r="QU54" s="18"/>
      <c r="QV54" s="18"/>
      <c r="QW54" s="18"/>
      <c r="QX54" s="18"/>
      <c r="QY54" s="18"/>
      <c r="QZ54" s="18"/>
      <c r="RA54" s="18"/>
      <c r="RB54" s="18"/>
      <c r="RC54" s="18"/>
      <c r="RD54" s="18"/>
      <c r="RE54" s="18"/>
      <c r="RF54" s="18"/>
      <c r="RG54" s="18"/>
      <c r="RH54" s="18"/>
      <c r="RI54" s="18"/>
      <c r="RJ54" s="18"/>
      <c r="RK54" s="18"/>
      <c r="RL54" s="18"/>
      <c r="RM54" s="18"/>
      <c r="RN54" s="18"/>
      <c r="RO54" s="18"/>
      <c r="RP54" s="18"/>
      <c r="RQ54" s="18"/>
      <c r="RR54" s="18"/>
      <c r="RS54" s="18"/>
      <c r="RT54" s="18"/>
      <c r="RU54" s="18"/>
      <c r="RV54" s="18"/>
      <c r="RW54" s="18"/>
      <c r="RX54" s="18"/>
      <c r="RY54" s="18"/>
      <c r="RZ54" s="18"/>
      <c r="SA54" s="18"/>
      <c r="SB54" s="18"/>
      <c r="SC54" s="18"/>
      <c r="SD54" s="18"/>
      <c r="SE54" s="18"/>
      <c r="SF54" s="18"/>
      <c r="SG54" s="18"/>
      <c r="SH54" s="18"/>
      <c r="SI54" s="18"/>
      <c r="SJ54" s="18"/>
      <c r="SK54" s="18"/>
      <c r="SL54" s="18"/>
      <c r="SM54" s="18"/>
      <c r="SN54" s="18"/>
      <c r="SO54" s="18"/>
      <c r="SP54" s="18"/>
      <c r="SQ54" s="18"/>
      <c r="SR54" s="18"/>
      <c r="SS54" s="18"/>
      <c r="ST54" s="18"/>
      <c r="SU54" s="18"/>
      <c r="SV54" s="18"/>
      <c r="SW54" s="18"/>
      <c r="SX54" s="18"/>
      <c r="SY54" s="18"/>
      <c r="SZ54" s="18"/>
      <c r="TA54" s="18"/>
      <c r="TB54" s="18"/>
      <c r="TC54" s="18"/>
      <c r="TD54" s="18"/>
      <c r="TE54" s="18"/>
      <c r="TF54" s="18"/>
      <c r="TG54" s="18"/>
      <c r="TH54" s="18"/>
      <c r="TI54" s="18"/>
      <c r="TJ54" s="18"/>
      <c r="TK54" s="18"/>
      <c r="TL54" s="18"/>
      <c r="TM54" s="18"/>
      <c r="TN54" s="18"/>
      <c r="TO54" s="18"/>
      <c r="TP54" s="18"/>
      <c r="TQ54" s="18"/>
      <c r="TR54" s="18"/>
      <c r="TS54" s="18"/>
      <c r="TT54" s="18"/>
      <c r="TU54" s="18"/>
      <c r="TV54" s="18"/>
      <c r="TW54" s="18"/>
      <c r="TX54" s="18"/>
      <c r="TY54" s="18"/>
      <c r="TZ54" s="18"/>
      <c r="UA54" s="18"/>
      <c r="UB54" s="18"/>
      <c r="UC54" s="18"/>
      <c r="UD54" s="18"/>
      <c r="UE54" s="18"/>
      <c r="UF54" s="18"/>
      <c r="UG54" s="18"/>
      <c r="UH54" s="18"/>
      <c r="UI54" s="18"/>
      <c r="UJ54" s="18"/>
      <c r="UK54" s="18"/>
      <c r="UL54" s="18"/>
      <c r="UM54" s="18"/>
      <c r="UN54" s="18"/>
      <c r="UO54" s="18"/>
      <c r="UP54" s="18"/>
      <c r="UQ54" s="18"/>
      <c r="UR54" s="18"/>
      <c r="US54" s="18"/>
      <c r="UT54" s="18"/>
      <c r="UU54" s="18"/>
      <c r="UV54" s="18"/>
      <c r="UW54" s="18"/>
      <c r="UX54" s="18"/>
      <c r="UY54" s="18"/>
      <c r="UZ54" s="18"/>
      <c r="VA54" s="18"/>
      <c r="VB54" s="18"/>
      <c r="VC54" s="18"/>
      <c r="VD54" s="18"/>
      <c r="VE54" s="18"/>
      <c r="VF54" s="18"/>
      <c r="VG54" s="18"/>
      <c r="VH54" s="18"/>
      <c r="VI54" s="18"/>
      <c r="VJ54" s="18"/>
      <c r="VK54" s="18"/>
      <c r="VL54" s="18"/>
      <c r="VM54" s="18"/>
      <c r="VN54" s="18"/>
      <c r="VO54" s="18"/>
      <c r="VP54" s="18"/>
      <c r="VQ54" s="18"/>
      <c r="VR54" s="18"/>
      <c r="VS54" s="18"/>
      <c r="VT54" s="18"/>
      <c r="VU54" s="18"/>
      <c r="VV54" s="18"/>
      <c r="VW54" s="18"/>
      <c r="VX54" s="18"/>
      <c r="VY54" s="18"/>
      <c r="VZ54" s="18"/>
      <c r="WA54" s="18"/>
      <c r="WB54" s="18"/>
      <c r="WC54" s="18"/>
      <c r="WD54" s="18"/>
      <c r="WE54" s="18"/>
      <c r="WF54" s="18"/>
      <c r="WG54" s="18"/>
      <c r="WH54" s="18"/>
      <c r="WI54" s="18"/>
      <c r="WJ54" s="18"/>
      <c r="WK54" s="18"/>
      <c r="WL54" s="18"/>
      <c r="WM54" s="18"/>
      <c r="WN54" s="18"/>
      <c r="WO54" s="18"/>
      <c r="WP54" s="18"/>
      <c r="WQ54" s="18"/>
      <c r="WR54" s="18"/>
      <c r="WS54" s="18"/>
      <c r="WT54" s="18"/>
      <c r="WU54" s="18"/>
      <c r="WV54" s="18"/>
      <c r="WW54" s="18"/>
      <c r="WX54" s="18"/>
      <c r="WY54" s="18"/>
      <c r="WZ54" s="18"/>
      <c r="XA54" s="18"/>
      <c r="XB54" s="18"/>
      <c r="XC54" s="18"/>
      <c r="XD54" s="18"/>
      <c r="XE54" s="18"/>
      <c r="XF54" s="18"/>
      <c r="XG54" s="18"/>
      <c r="XH54" s="18"/>
      <c r="XI54" s="18"/>
      <c r="XJ54" s="18"/>
      <c r="XK54" s="18"/>
      <c r="XL54" s="18"/>
      <c r="XM54" s="18"/>
      <c r="XN54" s="18"/>
      <c r="XO54" s="18"/>
      <c r="XP54" s="18"/>
      <c r="XQ54" s="18"/>
      <c r="XR54" s="18"/>
      <c r="XS54" s="18"/>
      <c r="XT54" s="18"/>
      <c r="XU54" s="18"/>
      <c r="XV54" s="18"/>
      <c r="XW54" s="18"/>
      <c r="XX54" s="18"/>
      <c r="XY54" s="18"/>
      <c r="XZ54" s="18"/>
      <c r="YA54" s="18"/>
      <c r="YB54" s="18"/>
      <c r="YC54" s="18"/>
      <c r="YD54" s="18"/>
      <c r="YE54" s="18"/>
      <c r="YF54" s="18"/>
      <c r="YG54" s="18"/>
      <c r="YH54" s="18"/>
      <c r="YI54" s="18"/>
      <c r="YJ54" s="18"/>
      <c r="YK54" s="18"/>
      <c r="YL54" s="18"/>
      <c r="YM54" s="18"/>
      <c r="YN54" s="18"/>
      <c r="YO54" s="18"/>
      <c r="YP54" s="18"/>
      <c r="YQ54" s="18"/>
      <c r="YR54" s="18"/>
      <c r="YS54" s="18"/>
      <c r="YT54" s="18"/>
      <c r="YU54" s="18"/>
      <c r="YV54" s="18"/>
      <c r="YW54" s="18"/>
      <c r="YX54" s="18"/>
      <c r="YY54" s="18"/>
      <c r="YZ54" s="18"/>
      <c r="ZA54" s="18"/>
      <c r="ZB54" s="18"/>
      <c r="ZC54" s="18"/>
      <c r="ZD54" s="18"/>
      <c r="ZE54" s="18"/>
      <c r="ZF54" s="18"/>
      <c r="ZG54" s="18"/>
      <c r="ZH54" s="18"/>
      <c r="ZI54" s="18"/>
      <c r="ZJ54" s="18"/>
      <c r="ZK54" s="18"/>
      <c r="ZL54" s="18"/>
      <c r="ZM54" s="18"/>
      <c r="ZN54" s="18"/>
      <c r="ZO54" s="18"/>
      <c r="ZP54" s="18"/>
      <c r="ZQ54" s="18"/>
      <c r="ZR54" s="18"/>
      <c r="ZS54" s="18"/>
      <c r="ZT54" s="18"/>
      <c r="ZU54" s="18"/>
      <c r="ZV54" s="18"/>
      <c r="ZW54" s="18"/>
      <c r="ZX54" s="18"/>
      <c r="ZY54" s="18"/>
      <c r="ZZ54" s="18"/>
      <c r="AAA54" s="18"/>
      <c r="AAB54" s="18"/>
      <c r="AAC54" s="18"/>
      <c r="AAD54" s="18"/>
      <c r="AAE54" s="18"/>
      <c r="AAF54" s="18"/>
      <c r="AAG54" s="18"/>
      <c r="AAH54" s="18"/>
      <c r="AAI54" s="18"/>
      <c r="AAJ54" s="18"/>
      <c r="AAK54" s="18"/>
      <c r="AAL54" s="18"/>
      <c r="AAM54" s="18"/>
      <c r="AAN54" s="18"/>
      <c r="AAO54" s="18"/>
      <c r="AAP54" s="18"/>
      <c r="AAQ54" s="18"/>
      <c r="AAR54" s="18"/>
      <c r="AAS54" s="18"/>
      <c r="AAT54" s="18"/>
      <c r="AAU54" s="18"/>
      <c r="AAV54" s="18"/>
      <c r="AAW54" s="18"/>
      <c r="AAX54" s="18"/>
      <c r="AAY54" s="18"/>
      <c r="AAZ54" s="18"/>
      <c r="ABA54" s="18"/>
      <c r="ABB54" s="18"/>
      <c r="ABC54" s="18"/>
      <c r="ABD54" s="18"/>
      <c r="ABE54" s="18"/>
      <c r="ABF54" s="18"/>
      <c r="ABG54" s="18"/>
      <c r="ABH54" s="18"/>
      <c r="ABI54" s="18"/>
      <c r="ABJ54" s="18"/>
      <c r="ABK54" s="18"/>
      <c r="ABL54" s="18"/>
      <c r="ABM54" s="18"/>
      <c r="ABN54" s="18"/>
      <c r="ABO54" s="18"/>
      <c r="ABP54" s="18"/>
      <c r="ABQ54" s="18"/>
      <c r="ABR54" s="18"/>
      <c r="ABS54" s="18"/>
      <c r="ABT54" s="18"/>
      <c r="ABU54" s="18"/>
      <c r="ABV54" s="18"/>
      <c r="ABW54" s="18"/>
      <c r="ABX54" s="18"/>
      <c r="ABY54" s="18"/>
      <c r="ABZ54" s="18"/>
      <c r="ACA54" s="18"/>
      <c r="ACB54" s="18"/>
      <c r="ACC54" s="18"/>
      <c r="ACD54" s="18"/>
      <c r="ACE54" s="18"/>
      <c r="ACF54" s="18"/>
      <c r="ACG54" s="18"/>
      <c r="ACH54" s="18"/>
      <c r="ACI54" s="18"/>
      <c r="ACJ54" s="18"/>
      <c r="ACK54" s="18"/>
      <c r="ACL54" s="18"/>
      <c r="ACM54" s="18"/>
      <c r="ACN54" s="18"/>
      <c r="ACO54" s="18"/>
      <c r="ACP54" s="18"/>
      <c r="ACQ54" s="18"/>
      <c r="ACR54" s="18"/>
      <c r="ACS54" s="18"/>
      <c r="ACT54" s="18"/>
      <c r="ACU54" s="18"/>
      <c r="ACV54" s="18"/>
      <c r="ACW54" s="18"/>
      <c r="ACX54" s="18"/>
      <c r="ACY54" s="18"/>
      <c r="ACZ54" s="18"/>
      <c r="ADA54" s="18"/>
      <c r="ADB54" s="18"/>
      <c r="ADC54" s="18"/>
      <c r="ADD54" s="18"/>
      <c r="ADE54" s="18"/>
      <c r="ADF54" s="18"/>
      <c r="ADG54" s="18"/>
      <c r="ADH54" s="18"/>
      <c r="ADI54" s="18"/>
      <c r="ADJ54" s="18"/>
      <c r="ADK54" s="18"/>
      <c r="ADL54" s="18"/>
      <c r="ADM54" s="18"/>
      <c r="ADN54" s="18"/>
      <c r="ADO54" s="18"/>
      <c r="ADP54" s="18"/>
      <c r="ADQ54" s="18"/>
      <c r="ADR54" s="18"/>
      <c r="ADS54" s="18"/>
      <c r="ADT54" s="18"/>
      <c r="ADU54" s="18"/>
      <c r="ADV54" s="18"/>
      <c r="ADW54" s="18"/>
      <c r="ADX54" s="18"/>
      <c r="ADY54" s="18"/>
      <c r="ADZ54" s="18"/>
      <c r="AEA54" s="18"/>
      <c r="AEB54" s="18"/>
      <c r="AEC54" s="18"/>
      <c r="AED54" s="18"/>
      <c r="AEE54" s="18"/>
      <c r="AEF54" s="18"/>
      <c r="AEG54" s="18"/>
      <c r="AEH54" s="18"/>
      <c r="AEI54" s="18"/>
      <c r="AEJ54" s="18"/>
      <c r="AEK54" s="18"/>
      <c r="AEL54" s="18"/>
      <c r="AEM54" s="18"/>
      <c r="AEN54" s="18"/>
      <c r="AEO54" s="18"/>
      <c r="AEP54" s="18"/>
      <c r="AEQ54" s="18"/>
      <c r="AER54" s="18"/>
      <c r="AES54" s="18"/>
      <c r="AET54" s="18"/>
      <c r="AEU54" s="18"/>
      <c r="AEV54" s="18"/>
      <c r="AEW54" s="18"/>
      <c r="AEX54" s="18"/>
      <c r="AEY54" s="18"/>
      <c r="AEZ54" s="18"/>
      <c r="AFA54" s="18"/>
      <c r="AFB54" s="18"/>
      <c r="AFC54" s="18"/>
      <c r="AFD54" s="18"/>
      <c r="AFE54" s="18"/>
      <c r="AFF54" s="18"/>
      <c r="AFG54" s="18"/>
      <c r="AFH54" s="18"/>
      <c r="AFI54" s="18"/>
      <c r="AFJ54" s="18"/>
      <c r="AFK54" s="18"/>
      <c r="AFL54" s="18"/>
      <c r="AFM54" s="18"/>
      <c r="AFN54" s="18"/>
      <c r="AFO54" s="18"/>
      <c r="AFP54" s="18"/>
      <c r="AFQ54" s="18"/>
      <c r="AFR54" s="18"/>
      <c r="AFS54" s="18"/>
      <c r="AFT54" s="18"/>
      <c r="AFU54" s="18"/>
      <c r="AFV54" s="18"/>
      <c r="AFW54" s="18"/>
      <c r="AFX54" s="18"/>
      <c r="AFY54" s="18"/>
      <c r="AFZ54" s="18"/>
      <c r="AGA54" s="18"/>
      <c r="AGB54" s="18"/>
      <c r="AGC54" s="18"/>
      <c r="AGD54" s="18"/>
      <c r="AGE54" s="18"/>
      <c r="AGF54" s="18"/>
      <c r="AGG54" s="18"/>
      <c r="AGH54" s="18"/>
      <c r="AGI54" s="18"/>
      <c r="AGJ54" s="18"/>
      <c r="AGK54" s="18"/>
      <c r="AGL54" s="18"/>
      <c r="AGM54" s="18"/>
      <c r="AGN54" s="18"/>
      <c r="AGO54" s="18"/>
      <c r="AGP54" s="18"/>
      <c r="AGQ54" s="18"/>
      <c r="AGR54" s="18"/>
      <c r="AGS54" s="18"/>
      <c r="AGT54" s="18"/>
      <c r="AGU54" s="18"/>
      <c r="AGV54" s="18"/>
      <c r="AGW54" s="18"/>
      <c r="AGX54" s="18"/>
      <c r="AGY54" s="18"/>
      <c r="AGZ54" s="18"/>
      <c r="AHA54" s="18"/>
      <c r="AHB54" s="18"/>
      <c r="AHC54" s="18"/>
      <c r="AHD54" s="18"/>
      <c r="AHE54" s="18"/>
      <c r="AHF54" s="18"/>
      <c r="AHG54" s="18"/>
      <c r="AHH54" s="18"/>
      <c r="AHI54" s="18"/>
      <c r="AHJ54" s="18"/>
      <c r="AHK54" s="18"/>
      <c r="AHL54" s="18"/>
      <c r="AHM54" s="18"/>
      <c r="AHN54" s="18"/>
      <c r="AHO54" s="18"/>
      <c r="AHP54" s="18"/>
      <c r="AHQ54" s="18"/>
      <c r="AHR54" s="18"/>
      <c r="AHS54" s="18"/>
      <c r="AHT54" s="18"/>
      <c r="AHU54" s="18"/>
      <c r="AHV54" s="18"/>
      <c r="AHW54" s="18"/>
      <c r="AHX54" s="18"/>
      <c r="AHY54" s="18"/>
      <c r="AHZ54" s="18"/>
      <c r="AIA54" s="18"/>
      <c r="AIB54" s="18"/>
      <c r="AIC54" s="18"/>
      <c r="AID54" s="18"/>
      <c r="AIE54" s="18"/>
      <c r="AIF54" s="18"/>
      <c r="AIG54" s="18"/>
      <c r="AIH54" s="18"/>
      <c r="AII54" s="18"/>
      <c r="AIJ54" s="18"/>
      <c r="AIK54" s="18"/>
      <c r="AIL54" s="18"/>
      <c r="AIM54" s="18"/>
      <c r="AIN54" s="18"/>
      <c r="AIO54" s="18"/>
      <c r="AIP54" s="18"/>
      <c r="AIQ54" s="18"/>
      <c r="AIR54" s="18"/>
      <c r="AIS54" s="18"/>
      <c r="AIT54" s="18"/>
      <c r="AIU54" s="18"/>
      <c r="AIV54" s="18"/>
      <c r="AIW54" s="18"/>
      <c r="AIX54" s="18"/>
      <c r="AIY54" s="18"/>
      <c r="AIZ54" s="18"/>
      <c r="AJA54" s="18"/>
      <c r="AJB54" s="18"/>
      <c r="AJC54" s="18"/>
      <c r="AJD54" s="18"/>
      <c r="AJE54" s="18"/>
      <c r="AJF54" s="18"/>
      <c r="AJG54" s="18"/>
      <c r="AJH54" s="18"/>
      <c r="AJI54" s="18"/>
      <c r="AJJ54" s="18"/>
      <c r="AJK54" s="18"/>
      <c r="AJL54" s="18"/>
      <c r="AJM54" s="18"/>
      <c r="AJN54" s="18"/>
      <c r="AJO54" s="18"/>
      <c r="AJP54" s="18"/>
      <c r="AJQ54" s="18"/>
      <c r="AJR54" s="18"/>
      <c r="AJS54" s="18"/>
      <c r="AJT54" s="18"/>
      <c r="AJU54" s="18"/>
      <c r="AJV54" s="18"/>
      <c r="AJW54" s="18"/>
      <c r="AJX54" s="18"/>
      <c r="AJY54" s="18"/>
      <c r="AJZ54" s="18"/>
      <c r="AKA54" s="18"/>
      <c r="AKB54" s="18"/>
      <c r="AKC54" s="18"/>
      <c r="AKD54" s="18"/>
      <c r="AKE54" s="18"/>
      <c r="AKF54" s="18"/>
      <c r="AKG54" s="18"/>
      <c r="AKH54" s="18"/>
      <c r="AKI54" s="18"/>
      <c r="AKJ54" s="18"/>
      <c r="AKK54" s="18"/>
      <c r="AKL54" s="18"/>
      <c r="AKM54" s="18"/>
      <c r="AKN54" s="18"/>
      <c r="AKO54" s="18"/>
      <c r="AKP54" s="18"/>
      <c r="AKQ54" s="18"/>
      <c r="AKR54" s="18"/>
      <c r="AKS54" s="18"/>
      <c r="AKT54" s="18"/>
      <c r="AKU54" s="18"/>
      <c r="AKV54" s="18"/>
      <c r="AKW54" s="18"/>
      <c r="AKX54" s="18"/>
      <c r="AKY54" s="18"/>
      <c r="AKZ54" s="18"/>
      <c r="ALA54" s="18"/>
      <c r="ALB54" s="18"/>
      <c r="ALC54" s="18"/>
      <c r="ALD54" s="18"/>
      <c r="ALE54" s="18"/>
      <c r="ALF54" s="18"/>
      <c r="ALG54" s="18"/>
      <c r="ALH54" s="18"/>
      <c r="ALI54" s="18"/>
      <c r="ALJ54" s="18"/>
      <c r="ALK54" s="18"/>
      <c r="ALL54" s="18"/>
      <c r="ALM54" s="18"/>
      <c r="ALN54" s="18"/>
      <c r="ALO54" s="18"/>
      <c r="ALP54" s="18"/>
      <c r="ALQ54" s="18"/>
      <c r="ALR54" s="18"/>
      <c r="ALS54" s="18"/>
      <c r="ALT54" s="18"/>
      <c r="ALU54" s="18"/>
      <c r="ALV54" s="18"/>
      <c r="ALW54" s="18"/>
      <c r="ALX54" s="18"/>
      <c r="ALY54" s="18"/>
      <c r="ALZ54" s="18"/>
      <c r="AMA54" s="18"/>
      <c r="AMB54" s="18"/>
      <c r="AMC54" s="18"/>
      <c r="AMD54" s="18"/>
    </row>
    <row r="55" spans="1:1018" s="17" customFormat="1" ht="25.5" x14ac:dyDescent="0.25">
      <c r="A55" s="60" t="s">
        <v>127</v>
      </c>
      <c r="B55" s="93" t="s">
        <v>142</v>
      </c>
      <c r="C55" s="90" t="s">
        <v>141</v>
      </c>
      <c r="D55" s="21" t="s">
        <v>32</v>
      </c>
      <c r="E55" s="4" t="s">
        <v>32</v>
      </c>
      <c r="F55" s="4" t="s">
        <v>32</v>
      </c>
      <c r="G55" s="29">
        <f t="shared" si="79"/>
        <v>0.87884443999999995</v>
      </c>
      <c r="H55" s="29">
        <f t="shared" si="80"/>
        <v>0.87884443999999995</v>
      </c>
      <c r="I55" s="29">
        <f t="shared" si="81"/>
        <v>0.57990140999999995</v>
      </c>
      <c r="J55" s="29">
        <v>0</v>
      </c>
      <c r="K55" s="29">
        <v>0</v>
      </c>
      <c r="L55" s="29">
        <v>0</v>
      </c>
      <c r="M55" s="29">
        <v>0.57990140999999995</v>
      </c>
      <c r="N55" s="29">
        <v>0</v>
      </c>
      <c r="O55" s="29">
        <v>0</v>
      </c>
      <c r="P55" s="31">
        <v>0.87884443999999995</v>
      </c>
      <c r="Q55" s="29">
        <v>0</v>
      </c>
      <c r="R55" s="29">
        <f t="shared" si="82"/>
        <v>0.29894303</v>
      </c>
      <c r="S55" s="29" t="s">
        <v>32</v>
      </c>
      <c r="T55" s="29">
        <f t="shared" si="83"/>
        <v>-0.29894303</v>
      </c>
      <c r="U55" s="31" t="s">
        <v>32</v>
      </c>
      <c r="V55" s="4" t="s">
        <v>32</v>
      </c>
      <c r="W55" s="107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9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  <c r="VG55" s="18"/>
      <c r="VH55" s="18"/>
      <c r="VI55" s="18"/>
      <c r="VJ55" s="18"/>
      <c r="VK55" s="18"/>
      <c r="VL55" s="18"/>
      <c r="VM55" s="18"/>
      <c r="VN55" s="18"/>
      <c r="VO55" s="18"/>
      <c r="VP55" s="18"/>
      <c r="VQ55" s="18"/>
      <c r="VR55" s="18"/>
      <c r="VS55" s="18"/>
      <c r="VT55" s="18"/>
      <c r="VU55" s="18"/>
      <c r="VV55" s="18"/>
      <c r="VW55" s="18"/>
      <c r="VX55" s="18"/>
      <c r="VY55" s="18"/>
      <c r="VZ55" s="18"/>
      <c r="WA55" s="18"/>
      <c r="WB55" s="18"/>
      <c r="WC55" s="18"/>
      <c r="WD55" s="18"/>
      <c r="WE55" s="18"/>
      <c r="WF55" s="18"/>
      <c r="WG55" s="18"/>
      <c r="WH55" s="18"/>
      <c r="WI55" s="18"/>
      <c r="WJ55" s="18"/>
      <c r="WK55" s="18"/>
      <c r="WL55" s="18"/>
      <c r="WM55" s="18"/>
      <c r="WN55" s="18"/>
      <c r="WO55" s="18"/>
      <c r="WP55" s="18"/>
      <c r="WQ55" s="18"/>
      <c r="WR55" s="18"/>
      <c r="WS55" s="18"/>
      <c r="WT55" s="18"/>
      <c r="WU55" s="18"/>
      <c r="WV55" s="18"/>
      <c r="WW55" s="18"/>
      <c r="WX55" s="18"/>
      <c r="WY55" s="18"/>
      <c r="WZ55" s="18"/>
      <c r="XA55" s="18"/>
      <c r="XB55" s="18"/>
      <c r="XC55" s="18"/>
      <c r="XD55" s="18"/>
      <c r="XE55" s="18"/>
      <c r="XF55" s="18"/>
      <c r="XG55" s="18"/>
      <c r="XH55" s="18"/>
      <c r="XI55" s="18"/>
      <c r="XJ55" s="18"/>
      <c r="XK55" s="18"/>
      <c r="XL55" s="18"/>
      <c r="XM55" s="18"/>
      <c r="XN55" s="18"/>
      <c r="XO55" s="18"/>
      <c r="XP55" s="18"/>
      <c r="XQ55" s="18"/>
      <c r="XR55" s="18"/>
      <c r="XS55" s="18"/>
      <c r="XT55" s="18"/>
      <c r="XU55" s="18"/>
      <c r="XV55" s="18"/>
      <c r="XW55" s="18"/>
      <c r="XX55" s="18"/>
      <c r="XY55" s="18"/>
      <c r="XZ55" s="18"/>
      <c r="YA55" s="18"/>
      <c r="YB55" s="18"/>
      <c r="YC55" s="18"/>
      <c r="YD55" s="18"/>
      <c r="YE55" s="18"/>
      <c r="YF55" s="18"/>
      <c r="YG55" s="18"/>
      <c r="YH55" s="18"/>
      <c r="YI55" s="18"/>
      <c r="YJ55" s="18"/>
      <c r="YK55" s="18"/>
      <c r="YL55" s="18"/>
      <c r="YM55" s="18"/>
      <c r="YN55" s="18"/>
      <c r="YO55" s="18"/>
      <c r="YP55" s="18"/>
      <c r="YQ55" s="18"/>
      <c r="YR55" s="18"/>
      <c r="YS55" s="18"/>
      <c r="YT55" s="18"/>
      <c r="YU55" s="18"/>
      <c r="YV55" s="18"/>
      <c r="YW55" s="18"/>
      <c r="YX55" s="18"/>
      <c r="YY55" s="18"/>
      <c r="YZ55" s="18"/>
      <c r="ZA55" s="18"/>
      <c r="ZB55" s="18"/>
      <c r="ZC55" s="18"/>
      <c r="ZD55" s="18"/>
      <c r="ZE55" s="18"/>
      <c r="ZF55" s="18"/>
      <c r="ZG55" s="18"/>
      <c r="ZH55" s="18"/>
      <c r="ZI55" s="18"/>
      <c r="ZJ55" s="18"/>
      <c r="ZK55" s="18"/>
      <c r="ZL55" s="18"/>
      <c r="ZM55" s="18"/>
      <c r="ZN55" s="18"/>
      <c r="ZO55" s="18"/>
      <c r="ZP55" s="18"/>
      <c r="ZQ55" s="18"/>
      <c r="ZR55" s="18"/>
      <c r="ZS55" s="18"/>
      <c r="ZT55" s="18"/>
      <c r="ZU55" s="18"/>
      <c r="ZV55" s="18"/>
      <c r="ZW55" s="18"/>
      <c r="ZX55" s="18"/>
      <c r="ZY55" s="18"/>
      <c r="ZZ55" s="18"/>
      <c r="AAA55" s="18"/>
      <c r="AAB55" s="18"/>
      <c r="AAC55" s="18"/>
      <c r="AAD55" s="18"/>
      <c r="AAE55" s="18"/>
      <c r="AAF55" s="18"/>
      <c r="AAG55" s="18"/>
      <c r="AAH55" s="18"/>
      <c r="AAI55" s="18"/>
      <c r="AAJ55" s="18"/>
      <c r="AAK55" s="18"/>
      <c r="AAL55" s="18"/>
      <c r="AAM55" s="18"/>
      <c r="AAN55" s="18"/>
      <c r="AAO55" s="18"/>
      <c r="AAP55" s="18"/>
      <c r="AAQ55" s="18"/>
      <c r="AAR55" s="18"/>
      <c r="AAS55" s="18"/>
      <c r="AAT55" s="18"/>
      <c r="AAU55" s="18"/>
      <c r="AAV55" s="18"/>
      <c r="AAW55" s="18"/>
      <c r="AAX55" s="18"/>
      <c r="AAY55" s="18"/>
      <c r="AAZ55" s="18"/>
      <c r="ABA55" s="18"/>
      <c r="ABB55" s="18"/>
      <c r="ABC55" s="18"/>
      <c r="ABD55" s="18"/>
      <c r="ABE55" s="18"/>
      <c r="ABF55" s="18"/>
      <c r="ABG55" s="18"/>
      <c r="ABH55" s="18"/>
      <c r="ABI55" s="18"/>
      <c r="ABJ55" s="18"/>
      <c r="ABK55" s="18"/>
      <c r="ABL55" s="18"/>
      <c r="ABM55" s="18"/>
      <c r="ABN55" s="18"/>
      <c r="ABO55" s="18"/>
      <c r="ABP55" s="18"/>
      <c r="ABQ55" s="18"/>
      <c r="ABR55" s="18"/>
      <c r="ABS55" s="18"/>
      <c r="ABT55" s="18"/>
      <c r="ABU55" s="18"/>
      <c r="ABV55" s="18"/>
      <c r="ABW55" s="18"/>
      <c r="ABX55" s="18"/>
      <c r="ABY55" s="18"/>
      <c r="ABZ55" s="18"/>
      <c r="ACA55" s="18"/>
      <c r="ACB55" s="18"/>
      <c r="ACC55" s="18"/>
      <c r="ACD55" s="18"/>
      <c r="ACE55" s="18"/>
      <c r="ACF55" s="18"/>
      <c r="ACG55" s="18"/>
      <c r="ACH55" s="18"/>
      <c r="ACI55" s="18"/>
      <c r="ACJ55" s="18"/>
      <c r="ACK55" s="18"/>
      <c r="ACL55" s="18"/>
      <c r="ACM55" s="18"/>
      <c r="ACN55" s="18"/>
      <c r="ACO55" s="18"/>
      <c r="ACP55" s="18"/>
      <c r="ACQ55" s="18"/>
      <c r="ACR55" s="18"/>
      <c r="ACS55" s="18"/>
      <c r="ACT55" s="18"/>
      <c r="ACU55" s="18"/>
      <c r="ACV55" s="18"/>
      <c r="ACW55" s="18"/>
      <c r="ACX55" s="18"/>
      <c r="ACY55" s="18"/>
      <c r="ACZ55" s="18"/>
      <c r="ADA55" s="18"/>
      <c r="ADB55" s="18"/>
      <c r="ADC55" s="18"/>
      <c r="ADD55" s="18"/>
      <c r="ADE55" s="18"/>
      <c r="ADF55" s="18"/>
      <c r="ADG55" s="18"/>
      <c r="ADH55" s="18"/>
      <c r="ADI55" s="18"/>
      <c r="ADJ55" s="18"/>
      <c r="ADK55" s="18"/>
      <c r="ADL55" s="18"/>
      <c r="ADM55" s="18"/>
      <c r="ADN55" s="18"/>
      <c r="ADO55" s="18"/>
      <c r="ADP55" s="18"/>
      <c r="ADQ55" s="18"/>
      <c r="ADR55" s="18"/>
      <c r="ADS55" s="18"/>
      <c r="ADT55" s="18"/>
      <c r="ADU55" s="18"/>
      <c r="ADV55" s="18"/>
      <c r="ADW55" s="18"/>
      <c r="ADX55" s="18"/>
      <c r="ADY55" s="18"/>
      <c r="ADZ55" s="18"/>
      <c r="AEA55" s="18"/>
      <c r="AEB55" s="18"/>
      <c r="AEC55" s="18"/>
      <c r="AED55" s="18"/>
      <c r="AEE55" s="18"/>
      <c r="AEF55" s="18"/>
      <c r="AEG55" s="18"/>
      <c r="AEH55" s="18"/>
      <c r="AEI55" s="18"/>
      <c r="AEJ55" s="18"/>
      <c r="AEK55" s="18"/>
      <c r="AEL55" s="18"/>
      <c r="AEM55" s="18"/>
      <c r="AEN55" s="18"/>
      <c r="AEO55" s="18"/>
      <c r="AEP55" s="18"/>
      <c r="AEQ55" s="18"/>
      <c r="AER55" s="18"/>
      <c r="AES55" s="18"/>
      <c r="AET55" s="18"/>
      <c r="AEU55" s="18"/>
      <c r="AEV55" s="18"/>
      <c r="AEW55" s="18"/>
      <c r="AEX55" s="18"/>
      <c r="AEY55" s="18"/>
      <c r="AEZ55" s="18"/>
      <c r="AFA55" s="18"/>
      <c r="AFB55" s="18"/>
      <c r="AFC55" s="18"/>
      <c r="AFD55" s="18"/>
      <c r="AFE55" s="18"/>
      <c r="AFF55" s="18"/>
      <c r="AFG55" s="18"/>
      <c r="AFH55" s="18"/>
      <c r="AFI55" s="18"/>
      <c r="AFJ55" s="18"/>
      <c r="AFK55" s="18"/>
      <c r="AFL55" s="18"/>
      <c r="AFM55" s="18"/>
      <c r="AFN55" s="18"/>
      <c r="AFO55" s="18"/>
      <c r="AFP55" s="18"/>
      <c r="AFQ55" s="18"/>
      <c r="AFR55" s="18"/>
      <c r="AFS55" s="18"/>
      <c r="AFT55" s="18"/>
      <c r="AFU55" s="18"/>
      <c r="AFV55" s="18"/>
      <c r="AFW55" s="18"/>
      <c r="AFX55" s="18"/>
      <c r="AFY55" s="18"/>
      <c r="AFZ55" s="18"/>
      <c r="AGA55" s="18"/>
      <c r="AGB55" s="18"/>
      <c r="AGC55" s="18"/>
      <c r="AGD55" s="18"/>
      <c r="AGE55" s="18"/>
      <c r="AGF55" s="18"/>
      <c r="AGG55" s="18"/>
      <c r="AGH55" s="18"/>
      <c r="AGI55" s="18"/>
      <c r="AGJ55" s="18"/>
      <c r="AGK55" s="18"/>
      <c r="AGL55" s="18"/>
      <c r="AGM55" s="18"/>
      <c r="AGN55" s="18"/>
      <c r="AGO55" s="18"/>
      <c r="AGP55" s="18"/>
      <c r="AGQ55" s="18"/>
      <c r="AGR55" s="18"/>
      <c r="AGS55" s="18"/>
      <c r="AGT55" s="18"/>
      <c r="AGU55" s="18"/>
      <c r="AGV55" s="18"/>
      <c r="AGW55" s="18"/>
      <c r="AGX55" s="18"/>
      <c r="AGY55" s="18"/>
      <c r="AGZ55" s="18"/>
      <c r="AHA55" s="18"/>
      <c r="AHB55" s="18"/>
      <c r="AHC55" s="18"/>
      <c r="AHD55" s="18"/>
      <c r="AHE55" s="18"/>
      <c r="AHF55" s="18"/>
      <c r="AHG55" s="18"/>
      <c r="AHH55" s="18"/>
      <c r="AHI55" s="18"/>
      <c r="AHJ55" s="18"/>
      <c r="AHK55" s="18"/>
      <c r="AHL55" s="18"/>
      <c r="AHM55" s="18"/>
      <c r="AHN55" s="18"/>
      <c r="AHO55" s="18"/>
      <c r="AHP55" s="18"/>
      <c r="AHQ55" s="18"/>
      <c r="AHR55" s="18"/>
      <c r="AHS55" s="18"/>
      <c r="AHT55" s="18"/>
      <c r="AHU55" s="18"/>
      <c r="AHV55" s="18"/>
      <c r="AHW55" s="18"/>
      <c r="AHX55" s="18"/>
      <c r="AHY55" s="18"/>
      <c r="AHZ55" s="18"/>
      <c r="AIA55" s="18"/>
      <c r="AIB55" s="18"/>
      <c r="AIC55" s="18"/>
      <c r="AID55" s="18"/>
      <c r="AIE55" s="18"/>
      <c r="AIF55" s="18"/>
      <c r="AIG55" s="18"/>
      <c r="AIH55" s="18"/>
      <c r="AII55" s="18"/>
      <c r="AIJ55" s="18"/>
      <c r="AIK55" s="18"/>
      <c r="AIL55" s="18"/>
      <c r="AIM55" s="18"/>
      <c r="AIN55" s="18"/>
      <c r="AIO55" s="18"/>
      <c r="AIP55" s="18"/>
      <c r="AIQ55" s="18"/>
      <c r="AIR55" s="18"/>
      <c r="AIS55" s="18"/>
      <c r="AIT55" s="18"/>
      <c r="AIU55" s="18"/>
      <c r="AIV55" s="18"/>
      <c r="AIW55" s="18"/>
      <c r="AIX55" s="18"/>
      <c r="AIY55" s="18"/>
      <c r="AIZ55" s="18"/>
      <c r="AJA55" s="18"/>
      <c r="AJB55" s="18"/>
      <c r="AJC55" s="18"/>
      <c r="AJD55" s="18"/>
      <c r="AJE55" s="18"/>
      <c r="AJF55" s="18"/>
      <c r="AJG55" s="18"/>
      <c r="AJH55" s="18"/>
      <c r="AJI55" s="18"/>
      <c r="AJJ55" s="18"/>
      <c r="AJK55" s="18"/>
      <c r="AJL55" s="18"/>
      <c r="AJM55" s="18"/>
      <c r="AJN55" s="18"/>
      <c r="AJO55" s="18"/>
      <c r="AJP55" s="18"/>
      <c r="AJQ55" s="18"/>
      <c r="AJR55" s="18"/>
      <c r="AJS55" s="18"/>
      <c r="AJT55" s="18"/>
      <c r="AJU55" s="18"/>
      <c r="AJV55" s="18"/>
      <c r="AJW55" s="18"/>
      <c r="AJX55" s="18"/>
      <c r="AJY55" s="18"/>
      <c r="AJZ55" s="18"/>
      <c r="AKA55" s="18"/>
      <c r="AKB55" s="18"/>
      <c r="AKC55" s="18"/>
      <c r="AKD55" s="18"/>
      <c r="AKE55" s="18"/>
      <c r="AKF55" s="18"/>
      <c r="AKG55" s="18"/>
      <c r="AKH55" s="18"/>
      <c r="AKI55" s="18"/>
      <c r="AKJ55" s="18"/>
      <c r="AKK55" s="18"/>
      <c r="AKL55" s="18"/>
      <c r="AKM55" s="18"/>
      <c r="AKN55" s="18"/>
      <c r="AKO55" s="18"/>
      <c r="AKP55" s="18"/>
      <c r="AKQ55" s="18"/>
      <c r="AKR55" s="18"/>
      <c r="AKS55" s="18"/>
      <c r="AKT55" s="18"/>
      <c r="AKU55" s="18"/>
      <c r="AKV55" s="18"/>
      <c r="AKW55" s="18"/>
      <c r="AKX55" s="18"/>
      <c r="AKY55" s="18"/>
      <c r="AKZ55" s="18"/>
      <c r="ALA55" s="18"/>
      <c r="ALB55" s="18"/>
      <c r="ALC55" s="18"/>
      <c r="ALD55" s="18"/>
      <c r="ALE55" s="18"/>
      <c r="ALF55" s="18"/>
      <c r="ALG55" s="18"/>
      <c r="ALH55" s="18"/>
      <c r="ALI55" s="18"/>
      <c r="ALJ55" s="18"/>
      <c r="ALK55" s="18"/>
      <c r="ALL55" s="18"/>
      <c r="ALM55" s="18"/>
      <c r="ALN55" s="18"/>
      <c r="ALO55" s="18"/>
      <c r="ALP55" s="18"/>
      <c r="ALQ55" s="18"/>
      <c r="ALR55" s="18"/>
      <c r="ALS55" s="18"/>
      <c r="ALT55" s="18"/>
      <c r="ALU55" s="18"/>
      <c r="ALV55" s="18"/>
      <c r="ALW55" s="18"/>
      <c r="ALX55" s="18"/>
      <c r="ALY55" s="18"/>
      <c r="ALZ55" s="18"/>
      <c r="AMA55" s="18"/>
      <c r="AMB55" s="18"/>
      <c r="AMC55" s="18"/>
      <c r="AMD55" s="18"/>
    </row>
    <row r="56" spans="1:1018" s="17" customFormat="1" ht="25.5" x14ac:dyDescent="0.25">
      <c r="A56" s="60" t="s">
        <v>127</v>
      </c>
      <c r="B56" s="93" t="s">
        <v>144</v>
      </c>
      <c r="C56" s="90" t="s">
        <v>143</v>
      </c>
      <c r="D56" s="21" t="s">
        <v>32</v>
      </c>
      <c r="E56" s="4" t="s">
        <v>32</v>
      </c>
      <c r="F56" s="4" t="s">
        <v>32</v>
      </c>
      <c r="G56" s="29">
        <f t="shared" si="79"/>
        <v>0.87888332999999996</v>
      </c>
      <c r="H56" s="29">
        <f t="shared" si="80"/>
        <v>0.87888332999999996</v>
      </c>
      <c r="I56" s="29">
        <f t="shared" si="81"/>
        <v>0.54724768999999995</v>
      </c>
      <c r="J56" s="29">
        <v>0</v>
      </c>
      <c r="K56" s="29">
        <v>0</v>
      </c>
      <c r="L56" s="29">
        <v>0</v>
      </c>
      <c r="M56" s="29">
        <v>0.54724768999999995</v>
      </c>
      <c r="N56" s="29">
        <v>0</v>
      </c>
      <c r="O56" s="29">
        <v>0</v>
      </c>
      <c r="P56" s="31">
        <v>0.87888332999999996</v>
      </c>
      <c r="Q56" s="29">
        <v>0</v>
      </c>
      <c r="R56" s="29">
        <f t="shared" si="82"/>
        <v>0.33163564000000001</v>
      </c>
      <c r="S56" s="29" t="s">
        <v>32</v>
      </c>
      <c r="T56" s="29">
        <f t="shared" si="83"/>
        <v>-0.33163564000000001</v>
      </c>
      <c r="U56" s="31" t="s">
        <v>32</v>
      </c>
      <c r="V56" s="4" t="s">
        <v>32</v>
      </c>
      <c r="W56" s="107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9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  <c r="VG56" s="18"/>
      <c r="VH56" s="18"/>
      <c r="VI56" s="18"/>
      <c r="VJ56" s="18"/>
      <c r="VK56" s="18"/>
      <c r="VL56" s="18"/>
      <c r="VM56" s="18"/>
      <c r="VN56" s="18"/>
      <c r="VO56" s="18"/>
      <c r="VP56" s="18"/>
      <c r="VQ56" s="18"/>
      <c r="VR56" s="18"/>
      <c r="VS56" s="18"/>
      <c r="VT56" s="18"/>
      <c r="VU56" s="18"/>
      <c r="VV56" s="18"/>
      <c r="VW56" s="18"/>
      <c r="VX56" s="18"/>
      <c r="VY56" s="18"/>
      <c r="VZ56" s="18"/>
      <c r="WA56" s="18"/>
      <c r="WB56" s="18"/>
      <c r="WC56" s="18"/>
      <c r="WD56" s="18"/>
      <c r="WE56" s="18"/>
      <c r="WF56" s="18"/>
      <c r="WG56" s="18"/>
      <c r="WH56" s="18"/>
      <c r="WI56" s="18"/>
      <c r="WJ56" s="18"/>
      <c r="WK56" s="18"/>
      <c r="WL56" s="18"/>
      <c r="WM56" s="18"/>
      <c r="WN56" s="18"/>
      <c r="WO56" s="18"/>
      <c r="WP56" s="18"/>
      <c r="WQ56" s="18"/>
      <c r="WR56" s="18"/>
      <c r="WS56" s="18"/>
      <c r="WT56" s="18"/>
      <c r="WU56" s="18"/>
      <c r="WV56" s="18"/>
      <c r="WW56" s="18"/>
      <c r="WX56" s="18"/>
      <c r="WY56" s="18"/>
      <c r="WZ56" s="18"/>
      <c r="XA56" s="18"/>
      <c r="XB56" s="18"/>
      <c r="XC56" s="18"/>
      <c r="XD56" s="18"/>
      <c r="XE56" s="18"/>
      <c r="XF56" s="18"/>
      <c r="XG56" s="18"/>
      <c r="XH56" s="18"/>
      <c r="XI56" s="18"/>
      <c r="XJ56" s="18"/>
      <c r="XK56" s="18"/>
      <c r="XL56" s="18"/>
      <c r="XM56" s="18"/>
      <c r="XN56" s="18"/>
      <c r="XO56" s="18"/>
      <c r="XP56" s="18"/>
      <c r="XQ56" s="18"/>
      <c r="XR56" s="18"/>
      <c r="XS56" s="18"/>
      <c r="XT56" s="18"/>
      <c r="XU56" s="18"/>
      <c r="XV56" s="18"/>
      <c r="XW56" s="18"/>
      <c r="XX56" s="18"/>
      <c r="XY56" s="18"/>
      <c r="XZ56" s="18"/>
      <c r="YA56" s="18"/>
      <c r="YB56" s="18"/>
      <c r="YC56" s="18"/>
      <c r="YD56" s="18"/>
      <c r="YE56" s="18"/>
      <c r="YF56" s="18"/>
      <c r="YG56" s="18"/>
      <c r="YH56" s="18"/>
      <c r="YI56" s="18"/>
      <c r="YJ56" s="18"/>
      <c r="YK56" s="18"/>
      <c r="YL56" s="18"/>
      <c r="YM56" s="18"/>
      <c r="YN56" s="18"/>
      <c r="YO56" s="18"/>
      <c r="YP56" s="18"/>
      <c r="YQ56" s="18"/>
      <c r="YR56" s="18"/>
      <c r="YS56" s="18"/>
      <c r="YT56" s="18"/>
      <c r="YU56" s="18"/>
      <c r="YV56" s="18"/>
      <c r="YW56" s="18"/>
      <c r="YX56" s="18"/>
      <c r="YY56" s="18"/>
      <c r="YZ56" s="18"/>
      <c r="ZA56" s="18"/>
      <c r="ZB56" s="18"/>
      <c r="ZC56" s="18"/>
      <c r="ZD56" s="18"/>
      <c r="ZE56" s="18"/>
      <c r="ZF56" s="18"/>
      <c r="ZG56" s="18"/>
      <c r="ZH56" s="18"/>
      <c r="ZI56" s="18"/>
      <c r="ZJ56" s="18"/>
      <c r="ZK56" s="18"/>
      <c r="ZL56" s="18"/>
      <c r="ZM56" s="18"/>
      <c r="ZN56" s="18"/>
      <c r="ZO56" s="18"/>
      <c r="ZP56" s="18"/>
      <c r="ZQ56" s="18"/>
      <c r="ZR56" s="18"/>
      <c r="ZS56" s="18"/>
      <c r="ZT56" s="18"/>
      <c r="ZU56" s="18"/>
      <c r="ZV56" s="18"/>
      <c r="ZW56" s="18"/>
      <c r="ZX56" s="18"/>
      <c r="ZY56" s="18"/>
      <c r="ZZ56" s="18"/>
      <c r="AAA56" s="18"/>
      <c r="AAB56" s="18"/>
      <c r="AAC56" s="18"/>
      <c r="AAD56" s="18"/>
      <c r="AAE56" s="18"/>
      <c r="AAF56" s="18"/>
      <c r="AAG56" s="18"/>
      <c r="AAH56" s="18"/>
      <c r="AAI56" s="18"/>
      <c r="AAJ56" s="18"/>
      <c r="AAK56" s="18"/>
      <c r="AAL56" s="18"/>
      <c r="AAM56" s="18"/>
      <c r="AAN56" s="18"/>
      <c r="AAO56" s="18"/>
      <c r="AAP56" s="18"/>
      <c r="AAQ56" s="18"/>
      <c r="AAR56" s="18"/>
      <c r="AAS56" s="18"/>
      <c r="AAT56" s="18"/>
      <c r="AAU56" s="18"/>
      <c r="AAV56" s="18"/>
      <c r="AAW56" s="18"/>
      <c r="AAX56" s="18"/>
      <c r="AAY56" s="18"/>
      <c r="AAZ56" s="18"/>
      <c r="ABA56" s="18"/>
      <c r="ABB56" s="18"/>
      <c r="ABC56" s="18"/>
      <c r="ABD56" s="18"/>
      <c r="ABE56" s="18"/>
      <c r="ABF56" s="18"/>
      <c r="ABG56" s="18"/>
      <c r="ABH56" s="18"/>
      <c r="ABI56" s="18"/>
      <c r="ABJ56" s="18"/>
      <c r="ABK56" s="18"/>
      <c r="ABL56" s="18"/>
      <c r="ABM56" s="18"/>
      <c r="ABN56" s="18"/>
      <c r="ABO56" s="18"/>
      <c r="ABP56" s="18"/>
      <c r="ABQ56" s="18"/>
      <c r="ABR56" s="18"/>
      <c r="ABS56" s="18"/>
      <c r="ABT56" s="18"/>
      <c r="ABU56" s="18"/>
      <c r="ABV56" s="18"/>
      <c r="ABW56" s="18"/>
      <c r="ABX56" s="18"/>
      <c r="ABY56" s="18"/>
      <c r="ABZ56" s="18"/>
      <c r="ACA56" s="18"/>
      <c r="ACB56" s="18"/>
      <c r="ACC56" s="18"/>
      <c r="ACD56" s="18"/>
      <c r="ACE56" s="18"/>
      <c r="ACF56" s="18"/>
      <c r="ACG56" s="18"/>
      <c r="ACH56" s="18"/>
      <c r="ACI56" s="18"/>
      <c r="ACJ56" s="18"/>
      <c r="ACK56" s="18"/>
      <c r="ACL56" s="18"/>
      <c r="ACM56" s="18"/>
      <c r="ACN56" s="18"/>
      <c r="ACO56" s="18"/>
      <c r="ACP56" s="18"/>
      <c r="ACQ56" s="18"/>
      <c r="ACR56" s="18"/>
      <c r="ACS56" s="18"/>
      <c r="ACT56" s="18"/>
      <c r="ACU56" s="18"/>
      <c r="ACV56" s="18"/>
      <c r="ACW56" s="18"/>
      <c r="ACX56" s="18"/>
      <c r="ACY56" s="18"/>
      <c r="ACZ56" s="18"/>
      <c r="ADA56" s="18"/>
      <c r="ADB56" s="18"/>
      <c r="ADC56" s="18"/>
      <c r="ADD56" s="18"/>
      <c r="ADE56" s="18"/>
      <c r="ADF56" s="18"/>
      <c r="ADG56" s="18"/>
      <c r="ADH56" s="18"/>
      <c r="ADI56" s="18"/>
      <c r="ADJ56" s="18"/>
      <c r="ADK56" s="18"/>
      <c r="ADL56" s="18"/>
      <c r="ADM56" s="18"/>
      <c r="ADN56" s="18"/>
      <c r="ADO56" s="18"/>
      <c r="ADP56" s="18"/>
      <c r="ADQ56" s="18"/>
      <c r="ADR56" s="18"/>
      <c r="ADS56" s="18"/>
      <c r="ADT56" s="18"/>
      <c r="ADU56" s="18"/>
      <c r="ADV56" s="18"/>
      <c r="ADW56" s="18"/>
      <c r="ADX56" s="18"/>
      <c r="ADY56" s="18"/>
      <c r="ADZ56" s="18"/>
      <c r="AEA56" s="18"/>
      <c r="AEB56" s="18"/>
      <c r="AEC56" s="18"/>
      <c r="AED56" s="18"/>
      <c r="AEE56" s="18"/>
      <c r="AEF56" s="18"/>
      <c r="AEG56" s="18"/>
      <c r="AEH56" s="18"/>
      <c r="AEI56" s="18"/>
      <c r="AEJ56" s="18"/>
      <c r="AEK56" s="18"/>
      <c r="AEL56" s="18"/>
      <c r="AEM56" s="18"/>
      <c r="AEN56" s="18"/>
      <c r="AEO56" s="18"/>
      <c r="AEP56" s="18"/>
      <c r="AEQ56" s="18"/>
      <c r="AER56" s="18"/>
      <c r="AES56" s="18"/>
      <c r="AET56" s="18"/>
      <c r="AEU56" s="18"/>
      <c r="AEV56" s="18"/>
      <c r="AEW56" s="18"/>
      <c r="AEX56" s="18"/>
      <c r="AEY56" s="18"/>
      <c r="AEZ56" s="18"/>
      <c r="AFA56" s="18"/>
      <c r="AFB56" s="18"/>
      <c r="AFC56" s="18"/>
      <c r="AFD56" s="18"/>
      <c r="AFE56" s="18"/>
      <c r="AFF56" s="18"/>
      <c r="AFG56" s="18"/>
      <c r="AFH56" s="18"/>
      <c r="AFI56" s="18"/>
      <c r="AFJ56" s="18"/>
      <c r="AFK56" s="18"/>
      <c r="AFL56" s="18"/>
      <c r="AFM56" s="18"/>
      <c r="AFN56" s="18"/>
      <c r="AFO56" s="18"/>
      <c r="AFP56" s="18"/>
      <c r="AFQ56" s="18"/>
      <c r="AFR56" s="18"/>
      <c r="AFS56" s="18"/>
      <c r="AFT56" s="18"/>
      <c r="AFU56" s="18"/>
      <c r="AFV56" s="18"/>
      <c r="AFW56" s="18"/>
      <c r="AFX56" s="18"/>
      <c r="AFY56" s="18"/>
      <c r="AFZ56" s="18"/>
      <c r="AGA56" s="18"/>
      <c r="AGB56" s="18"/>
      <c r="AGC56" s="18"/>
      <c r="AGD56" s="18"/>
      <c r="AGE56" s="18"/>
      <c r="AGF56" s="18"/>
      <c r="AGG56" s="18"/>
      <c r="AGH56" s="18"/>
      <c r="AGI56" s="18"/>
      <c r="AGJ56" s="18"/>
      <c r="AGK56" s="18"/>
      <c r="AGL56" s="18"/>
      <c r="AGM56" s="18"/>
      <c r="AGN56" s="18"/>
      <c r="AGO56" s="18"/>
      <c r="AGP56" s="18"/>
      <c r="AGQ56" s="18"/>
      <c r="AGR56" s="18"/>
      <c r="AGS56" s="18"/>
      <c r="AGT56" s="18"/>
      <c r="AGU56" s="18"/>
      <c r="AGV56" s="18"/>
      <c r="AGW56" s="18"/>
      <c r="AGX56" s="18"/>
      <c r="AGY56" s="18"/>
      <c r="AGZ56" s="18"/>
      <c r="AHA56" s="18"/>
      <c r="AHB56" s="18"/>
      <c r="AHC56" s="18"/>
      <c r="AHD56" s="18"/>
      <c r="AHE56" s="18"/>
      <c r="AHF56" s="18"/>
      <c r="AHG56" s="18"/>
      <c r="AHH56" s="18"/>
      <c r="AHI56" s="18"/>
      <c r="AHJ56" s="18"/>
      <c r="AHK56" s="18"/>
      <c r="AHL56" s="18"/>
      <c r="AHM56" s="18"/>
      <c r="AHN56" s="18"/>
      <c r="AHO56" s="18"/>
      <c r="AHP56" s="18"/>
      <c r="AHQ56" s="18"/>
      <c r="AHR56" s="18"/>
      <c r="AHS56" s="18"/>
      <c r="AHT56" s="18"/>
      <c r="AHU56" s="18"/>
      <c r="AHV56" s="18"/>
      <c r="AHW56" s="18"/>
      <c r="AHX56" s="18"/>
      <c r="AHY56" s="18"/>
      <c r="AHZ56" s="18"/>
      <c r="AIA56" s="18"/>
      <c r="AIB56" s="18"/>
      <c r="AIC56" s="18"/>
      <c r="AID56" s="18"/>
      <c r="AIE56" s="18"/>
      <c r="AIF56" s="18"/>
      <c r="AIG56" s="18"/>
      <c r="AIH56" s="18"/>
      <c r="AII56" s="18"/>
      <c r="AIJ56" s="18"/>
      <c r="AIK56" s="18"/>
      <c r="AIL56" s="18"/>
      <c r="AIM56" s="18"/>
      <c r="AIN56" s="18"/>
      <c r="AIO56" s="18"/>
      <c r="AIP56" s="18"/>
      <c r="AIQ56" s="18"/>
      <c r="AIR56" s="18"/>
      <c r="AIS56" s="18"/>
      <c r="AIT56" s="18"/>
      <c r="AIU56" s="18"/>
      <c r="AIV56" s="18"/>
      <c r="AIW56" s="18"/>
      <c r="AIX56" s="18"/>
      <c r="AIY56" s="18"/>
      <c r="AIZ56" s="18"/>
      <c r="AJA56" s="18"/>
      <c r="AJB56" s="18"/>
      <c r="AJC56" s="18"/>
      <c r="AJD56" s="18"/>
      <c r="AJE56" s="18"/>
      <c r="AJF56" s="18"/>
      <c r="AJG56" s="18"/>
      <c r="AJH56" s="18"/>
      <c r="AJI56" s="18"/>
      <c r="AJJ56" s="18"/>
      <c r="AJK56" s="18"/>
      <c r="AJL56" s="18"/>
      <c r="AJM56" s="18"/>
      <c r="AJN56" s="18"/>
      <c r="AJO56" s="18"/>
      <c r="AJP56" s="18"/>
      <c r="AJQ56" s="18"/>
      <c r="AJR56" s="18"/>
      <c r="AJS56" s="18"/>
      <c r="AJT56" s="18"/>
      <c r="AJU56" s="18"/>
      <c r="AJV56" s="18"/>
      <c r="AJW56" s="18"/>
      <c r="AJX56" s="18"/>
      <c r="AJY56" s="18"/>
      <c r="AJZ56" s="18"/>
      <c r="AKA56" s="18"/>
      <c r="AKB56" s="18"/>
      <c r="AKC56" s="18"/>
      <c r="AKD56" s="18"/>
      <c r="AKE56" s="18"/>
      <c r="AKF56" s="18"/>
      <c r="AKG56" s="18"/>
      <c r="AKH56" s="18"/>
      <c r="AKI56" s="18"/>
      <c r="AKJ56" s="18"/>
      <c r="AKK56" s="18"/>
      <c r="AKL56" s="18"/>
      <c r="AKM56" s="18"/>
      <c r="AKN56" s="18"/>
      <c r="AKO56" s="18"/>
      <c r="AKP56" s="18"/>
      <c r="AKQ56" s="18"/>
      <c r="AKR56" s="18"/>
      <c r="AKS56" s="18"/>
      <c r="AKT56" s="18"/>
      <c r="AKU56" s="18"/>
      <c r="AKV56" s="18"/>
      <c r="AKW56" s="18"/>
      <c r="AKX56" s="18"/>
      <c r="AKY56" s="18"/>
      <c r="AKZ56" s="18"/>
      <c r="ALA56" s="18"/>
      <c r="ALB56" s="18"/>
      <c r="ALC56" s="18"/>
      <c r="ALD56" s="18"/>
      <c r="ALE56" s="18"/>
      <c r="ALF56" s="18"/>
      <c r="ALG56" s="18"/>
      <c r="ALH56" s="18"/>
      <c r="ALI56" s="18"/>
      <c r="ALJ56" s="18"/>
      <c r="ALK56" s="18"/>
      <c r="ALL56" s="18"/>
      <c r="ALM56" s="18"/>
      <c r="ALN56" s="18"/>
      <c r="ALO56" s="18"/>
      <c r="ALP56" s="18"/>
      <c r="ALQ56" s="18"/>
      <c r="ALR56" s="18"/>
      <c r="ALS56" s="18"/>
      <c r="ALT56" s="18"/>
      <c r="ALU56" s="18"/>
      <c r="ALV56" s="18"/>
      <c r="ALW56" s="18"/>
      <c r="ALX56" s="18"/>
      <c r="ALY56" s="18"/>
      <c r="ALZ56" s="18"/>
      <c r="AMA56" s="18"/>
      <c r="AMB56" s="18"/>
      <c r="AMC56" s="18"/>
      <c r="AMD56" s="18"/>
    </row>
    <row r="57" spans="1:1018" s="17" customFormat="1" ht="25.5" x14ac:dyDescent="0.25">
      <c r="A57" s="60" t="s">
        <v>127</v>
      </c>
      <c r="B57" s="93" t="s">
        <v>146</v>
      </c>
      <c r="C57" s="90" t="s">
        <v>145</v>
      </c>
      <c r="D57" s="21" t="s">
        <v>32</v>
      </c>
      <c r="E57" s="4" t="s">
        <v>32</v>
      </c>
      <c r="F57" s="4" t="s">
        <v>32</v>
      </c>
      <c r="G57" s="29">
        <f t="shared" si="79"/>
        <v>0.87888332999999996</v>
      </c>
      <c r="H57" s="29">
        <f t="shared" si="80"/>
        <v>0.87888332999999996</v>
      </c>
      <c r="I57" s="29">
        <f t="shared" si="81"/>
        <v>0.54244183999999995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0.54244183999999995</v>
      </c>
      <c r="P57" s="31">
        <v>0.87888332999999996</v>
      </c>
      <c r="Q57" s="29">
        <v>0</v>
      </c>
      <c r="R57" s="29">
        <f t="shared" si="82"/>
        <v>0.33644149000000001</v>
      </c>
      <c r="S57" s="29" t="s">
        <v>32</v>
      </c>
      <c r="T57" s="29">
        <f t="shared" si="83"/>
        <v>-0.33644149000000001</v>
      </c>
      <c r="U57" s="31" t="s">
        <v>32</v>
      </c>
      <c r="V57" s="4" t="s">
        <v>32</v>
      </c>
      <c r="W57" s="107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9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  <c r="TE57" s="18"/>
      <c r="TF57" s="18"/>
      <c r="TG57" s="18"/>
      <c r="TH57" s="18"/>
      <c r="TI57" s="18"/>
      <c r="TJ57" s="18"/>
      <c r="TK57" s="18"/>
      <c r="TL57" s="18"/>
      <c r="TM57" s="18"/>
      <c r="TN57" s="18"/>
      <c r="TO57" s="18"/>
      <c r="TP57" s="18"/>
      <c r="TQ57" s="18"/>
      <c r="TR57" s="18"/>
      <c r="TS57" s="18"/>
      <c r="TT57" s="18"/>
      <c r="TU57" s="18"/>
      <c r="TV57" s="18"/>
      <c r="TW57" s="18"/>
      <c r="TX57" s="18"/>
      <c r="TY57" s="18"/>
      <c r="TZ57" s="18"/>
      <c r="UA57" s="18"/>
      <c r="UB57" s="18"/>
      <c r="UC57" s="18"/>
      <c r="UD57" s="18"/>
      <c r="UE57" s="18"/>
      <c r="UF57" s="18"/>
      <c r="UG57" s="18"/>
      <c r="UH57" s="18"/>
      <c r="UI57" s="18"/>
      <c r="UJ57" s="18"/>
      <c r="UK57" s="18"/>
      <c r="UL57" s="18"/>
      <c r="UM57" s="18"/>
      <c r="UN57" s="18"/>
      <c r="UO57" s="18"/>
      <c r="UP57" s="18"/>
      <c r="UQ57" s="18"/>
      <c r="UR57" s="18"/>
      <c r="US57" s="18"/>
      <c r="UT57" s="18"/>
      <c r="UU57" s="18"/>
      <c r="UV57" s="18"/>
      <c r="UW57" s="18"/>
      <c r="UX57" s="18"/>
      <c r="UY57" s="18"/>
      <c r="UZ57" s="18"/>
      <c r="VA57" s="18"/>
      <c r="VB57" s="18"/>
      <c r="VC57" s="18"/>
      <c r="VD57" s="18"/>
      <c r="VE57" s="18"/>
      <c r="VF57" s="18"/>
      <c r="VG57" s="18"/>
      <c r="VH57" s="18"/>
      <c r="VI57" s="18"/>
      <c r="VJ57" s="18"/>
      <c r="VK57" s="18"/>
      <c r="VL57" s="18"/>
      <c r="VM57" s="18"/>
      <c r="VN57" s="18"/>
      <c r="VO57" s="18"/>
      <c r="VP57" s="18"/>
      <c r="VQ57" s="18"/>
      <c r="VR57" s="18"/>
      <c r="VS57" s="18"/>
      <c r="VT57" s="18"/>
      <c r="VU57" s="18"/>
      <c r="VV57" s="18"/>
      <c r="VW57" s="18"/>
      <c r="VX57" s="18"/>
      <c r="VY57" s="18"/>
      <c r="VZ57" s="18"/>
      <c r="WA57" s="18"/>
      <c r="WB57" s="18"/>
      <c r="WC57" s="18"/>
      <c r="WD57" s="18"/>
      <c r="WE57" s="18"/>
      <c r="WF57" s="18"/>
      <c r="WG57" s="18"/>
      <c r="WH57" s="18"/>
      <c r="WI57" s="18"/>
      <c r="WJ57" s="18"/>
      <c r="WK57" s="18"/>
      <c r="WL57" s="18"/>
      <c r="WM57" s="18"/>
      <c r="WN57" s="18"/>
      <c r="WO57" s="18"/>
      <c r="WP57" s="18"/>
      <c r="WQ57" s="18"/>
      <c r="WR57" s="18"/>
      <c r="WS57" s="18"/>
      <c r="WT57" s="18"/>
      <c r="WU57" s="18"/>
      <c r="WV57" s="18"/>
      <c r="WW57" s="18"/>
      <c r="WX57" s="18"/>
      <c r="WY57" s="18"/>
      <c r="WZ57" s="18"/>
      <c r="XA57" s="18"/>
      <c r="XB57" s="18"/>
      <c r="XC57" s="18"/>
      <c r="XD57" s="18"/>
      <c r="XE57" s="18"/>
      <c r="XF57" s="18"/>
      <c r="XG57" s="18"/>
      <c r="XH57" s="18"/>
      <c r="XI57" s="18"/>
      <c r="XJ57" s="18"/>
      <c r="XK57" s="18"/>
      <c r="XL57" s="18"/>
      <c r="XM57" s="18"/>
      <c r="XN57" s="18"/>
      <c r="XO57" s="18"/>
      <c r="XP57" s="18"/>
      <c r="XQ57" s="18"/>
      <c r="XR57" s="18"/>
      <c r="XS57" s="18"/>
      <c r="XT57" s="18"/>
      <c r="XU57" s="18"/>
      <c r="XV57" s="18"/>
      <c r="XW57" s="18"/>
      <c r="XX57" s="18"/>
      <c r="XY57" s="18"/>
      <c r="XZ57" s="18"/>
      <c r="YA57" s="18"/>
      <c r="YB57" s="18"/>
      <c r="YC57" s="18"/>
      <c r="YD57" s="18"/>
      <c r="YE57" s="18"/>
      <c r="YF57" s="18"/>
      <c r="YG57" s="18"/>
      <c r="YH57" s="18"/>
      <c r="YI57" s="18"/>
      <c r="YJ57" s="18"/>
      <c r="YK57" s="18"/>
      <c r="YL57" s="18"/>
      <c r="YM57" s="18"/>
      <c r="YN57" s="18"/>
      <c r="YO57" s="18"/>
      <c r="YP57" s="18"/>
      <c r="YQ57" s="18"/>
      <c r="YR57" s="18"/>
      <c r="YS57" s="18"/>
      <c r="YT57" s="18"/>
      <c r="YU57" s="18"/>
      <c r="YV57" s="18"/>
      <c r="YW57" s="18"/>
      <c r="YX57" s="18"/>
      <c r="YY57" s="18"/>
      <c r="YZ57" s="18"/>
      <c r="ZA57" s="18"/>
      <c r="ZB57" s="18"/>
      <c r="ZC57" s="18"/>
      <c r="ZD57" s="18"/>
      <c r="ZE57" s="18"/>
      <c r="ZF57" s="18"/>
      <c r="ZG57" s="18"/>
      <c r="ZH57" s="18"/>
      <c r="ZI57" s="18"/>
      <c r="ZJ57" s="18"/>
      <c r="ZK57" s="18"/>
      <c r="ZL57" s="18"/>
      <c r="ZM57" s="18"/>
      <c r="ZN57" s="18"/>
      <c r="ZO57" s="18"/>
      <c r="ZP57" s="18"/>
      <c r="ZQ57" s="18"/>
      <c r="ZR57" s="18"/>
      <c r="ZS57" s="18"/>
      <c r="ZT57" s="18"/>
      <c r="ZU57" s="18"/>
      <c r="ZV57" s="18"/>
      <c r="ZW57" s="18"/>
      <c r="ZX57" s="18"/>
      <c r="ZY57" s="18"/>
      <c r="ZZ57" s="18"/>
      <c r="AAA57" s="18"/>
      <c r="AAB57" s="18"/>
      <c r="AAC57" s="18"/>
      <c r="AAD57" s="18"/>
      <c r="AAE57" s="18"/>
      <c r="AAF57" s="18"/>
      <c r="AAG57" s="18"/>
      <c r="AAH57" s="18"/>
      <c r="AAI57" s="18"/>
      <c r="AAJ57" s="18"/>
      <c r="AAK57" s="18"/>
      <c r="AAL57" s="18"/>
      <c r="AAM57" s="18"/>
      <c r="AAN57" s="18"/>
      <c r="AAO57" s="18"/>
      <c r="AAP57" s="18"/>
      <c r="AAQ57" s="18"/>
      <c r="AAR57" s="18"/>
      <c r="AAS57" s="18"/>
      <c r="AAT57" s="18"/>
      <c r="AAU57" s="18"/>
      <c r="AAV57" s="18"/>
      <c r="AAW57" s="18"/>
      <c r="AAX57" s="18"/>
      <c r="AAY57" s="18"/>
      <c r="AAZ57" s="18"/>
      <c r="ABA57" s="18"/>
      <c r="ABB57" s="18"/>
      <c r="ABC57" s="18"/>
      <c r="ABD57" s="18"/>
      <c r="ABE57" s="18"/>
      <c r="ABF57" s="18"/>
      <c r="ABG57" s="18"/>
      <c r="ABH57" s="18"/>
      <c r="ABI57" s="18"/>
      <c r="ABJ57" s="18"/>
      <c r="ABK57" s="18"/>
      <c r="ABL57" s="18"/>
      <c r="ABM57" s="18"/>
      <c r="ABN57" s="18"/>
      <c r="ABO57" s="18"/>
      <c r="ABP57" s="18"/>
      <c r="ABQ57" s="18"/>
      <c r="ABR57" s="18"/>
      <c r="ABS57" s="18"/>
      <c r="ABT57" s="18"/>
      <c r="ABU57" s="18"/>
      <c r="ABV57" s="18"/>
      <c r="ABW57" s="18"/>
      <c r="ABX57" s="18"/>
      <c r="ABY57" s="18"/>
      <c r="ABZ57" s="18"/>
      <c r="ACA57" s="18"/>
      <c r="ACB57" s="18"/>
      <c r="ACC57" s="18"/>
      <c r="ACD57" s="18"/>
      <c r="ACE57" s="18"/>
      <c r="ACF57" s="18"/>
      <c r="ACG57" s="18"/>
      <c r="ACH57" s="18"/>
      <c r="ACI57" s="18"/>
      <c r="ACJ57" s="18"/>
      <c r="ACK57" s="18"/>
      <c r="ACL57" s="18"/>
      <c r="ACM57" s="18"/>
      <c r="ACN57" s="18"/>
      <c r="ACO57" s="18"/>
      <c r="ACP57" s="18"/>
      <c r="ACQ57" s="18"/>
      <c r="ACR57" s="18"/>
      <c r="ACS57" s="18"/>
      <c r="ACT57" s="18"/>
      <c r="ACU57" s="18"/>
      <c r="ACV57" s="18"/>
      <c r="ACW57" s="18"/>
      <c r="ACX57" s="18"/>
      <c r="ACY57" s="18"/>
      <c r="ACZ57" s="18"/>
      <c r="ADA57" s="18"/>
      <c r="ADB57" s="18"/>
      <c r="ADC57" s="18"/>
      <c r="ADD57" s="18"/>
      <c r="ADE57" s="18"/>
      <c r="ADF57" s="18"/>
      <c r="ADG57" s="18"/>
      <c r="ADH57" s="18"/>
      <c r="ADI57" s="18"/>
      <c r="ADJ57" s="18"/>
      <c r="ADK57" s="18"/>
      <c r="ADL57" s="18"/>
      <c r="ADM57" s="18"/>
      <c r="ADN57" s="18"/>
      <c r="ADO57" s="18"/>
      <c r="ADP57" s="18"/>
      <c r="ADQ57" s="18"/>
      <c r="ADR57" s="18"/>
      <c r="ADS57" s="18"/>
      <c r="ADT57" s="18"/>
      <c r="ADU57" s="18"/>
      <c r="ADV57" s="18"/>
      <c r="ADW57" s="18"/>
      <c r="ADX57" s="18"/>
      <c r="ADY57" s="18"/>
      <c r="ADZ57" s="18"/>
      <c r="AEA57" s="18"/>
      <c r="AEB57" s="18"/>
      <c r="AEC57" s="18"/>
      <c r="AED57" s="18"/>
      <c r="AEE57" s="18"/>
      <c r="AEF57" s="18"/>
      <c r="AEG57" s="18"/>
      <c r="AEH57" s="18"/>
      <c r="AEI57" s="18"/>
      <c r="AEJ57" s="18"/>
      <c r="AEK57" s="18"/>
      <c r="AEL57" s="18"/>
      <c r="AEM57" s="18"/>
      <c r="AEN57" s="18"/>
      <c r="AEO57" s="18"/>
      <c r="AEP57" s="18"/>
      <c r="AEQ57" s="18"/>
      <c r="AER57" s="18"/>
      <c r="AES57" s="18"/>
      <c r="AET57" s="18"/>
      <c r="AEU57" s="18"/>
      <c r="AEV57" s="18"/>
      <c r="AEW57" s="18"/>
      <c r="AEX57" s="18"/>
      <c r="AEY57" s="18"/>
      <c r="AEZ57" s="18"/>
      <c r="AFA57" s="18"/>
      <c r="AFB57" s="18"/>
      <c r="AFC57" s="18"/>
      <c r="AFD57" s="18"/>
      <c r="AFE57" s="18"/>
      <c r="AFF57" s="18"/>
      <c r="AFG57" s="18"/>
      <c r="AFH57" s="18"/>
      <c r="AFI57" s="18"/>
      <c r="AFJ57" s="18"/>
      <c r="AFK57" s="18"/>
      <c r="AFL57" s="18"/>
      <c r="AFM57" s="18"/>
      <c r="AFN57" s="18"/>
      <c r="AFO57" s="18"/>
      <c r="AFP57" s="18"/>
      <c r="AFQ57" s="18"/>
      <c r="AFR57" s="18"/>
      <c r="AFS57" s="18"/>
      <c r="AFT57" s="18"/>
      <c r="AFU57" s="18"/>
      <c r="AFV57" s="18"/>
      <c r="AFW57" s="18"/>
      <c r="AFX57" s="18"/>
      <c r="AFY57" s="18"/>
      <c r="AFZ57" s="18"/>
      <c r="AGA57" s="18"/>
      <c r="AGB57" s="18"/>
      <c r="AGC57" s="18"/>
      <c r="AGD57" s="18"/>
      <c r="AGE57" s="18"/>
      <c r="AGF57" s="18"/>
      <c r="AGG57" s="18"/>
      <c r="AGH57" s="18"/>
      <c r="AGI57" s="18"/>
      <c r="AGJ57" s="18"/>
      <c r="AGK57" s="18"/>
      <c r="AGL57" s="18"/>
      <c r="AGM57" s="18"/>
      <c r="AGN57" s="18"/>
      <c r="AGO57" s="18"/>
      <c r="AGP57" s="18"/>
      <c r="AGQ57" s="18"/>
      <c r="AGR57" s="18"/>
      <c r="AGS57" s="18"/>
      <c r="AGT57" s="18"/>
      <c r="AGU57" s="18"/>
      <c r="AGV57" s="18"/>
      <c r="AGW57" s="18"/>
      <c r="AGX57" s="18"/>
      <c r="AGY57" s="18"/>
      <c r="AGZ57" s="18"/>
      <c r="AHA57" s="18"/>
      <c r="AHB57" s="18"/>
      <c r="AHC57" s="18"/>
      <c r="AHD57" s="18"/>
      <c r="AHE57" s="18"/>
      <c r="AHF57" s="18"/>
      <c r="AHG57" s="18"/>
      <c r="AHH57" s="18"/>
      <c r="AHI57" s="18"/>
      <c r="AHJ57" s="18"/>
      <c r="AHK57" s="18"/>
      <c r="AHL57" s="18"/>
      <c r="AHM57" s="18"/>
      <c r="AHN57" s="18"/>
      <c r="AHO57" s="18"/>
      <c r="AHP57" s="18"/>
      <c r="AHQ57" s="18"/>
      <c r="AHR57" s="18"/>
      <c r="AHS57" s="18"/>
      <c r="AHT57" s="18"/>
      <c r="AHU57" s="18"/>
      <c r="AHV57" s="18"/>
      <c r="AHW57" s="18"/>
      <c r="AHX57" s="18"/>
      <c r="AHY57" s="18"/>
      <c r="AHZ57" s="18"/>
      <c r="AIA57" s="18"/>
      <c r="AIB57" s="18"/>
      <c r="AIC57" s="18"/>
      <c r="AID57" s="18"/>
      <c r="AIE57" s="18"/>
      <c r="AIF57" s="18"/>
      <c r="AIG57" s="18"/>
      <c r="AIH57" s="18"/>
      <c r="AII57" s="18"/>
      <c r="AIJ57" s="18"/>
      <c r="AIK57" s="18"/>
      <c r="AIL57" s="18"/>
      <c r="AIM57" s="18"/>
      <c r="AIN57" s="18"/>
      <c r="AIO57" s="18"/>
      <c r="AIP57" s="18"/>
      <c r="AIQ57" s="18"/>
      <c r="AIR57" s="18"/>
      <c r="AIS57" s="18"/>
      <c r="AIT57" s="18"/>
      <c r="AIU57" s="18"/>
      <c r="AIV57" s="18"/>
      <c r="AIW57" s="18"/>
      <c r="AIX57" s="18"/>
      <c r="AIY57" s="18"/>
      <c r="AIZ57" s="18"/>
      <c r="AJA57" s="18"/>
      <c r="AJB57" s="18"/>
      <c r="AJC57" s="18"/>
      <c r="AJD57" s="18"/>
      <c r="AJE57" s="18"/>
      <c r="AJF57" s="18"/>
      <c r="AJG57" s="18"/>
      <c r="AJH57" s="18"/>
      <c r="AJI57" s="18"/>
      <c r="AJJ57" s="18"/>
      <c r="AJK57" s="18"/>
      <c r="AJL57" s="18"/>
      <c r="AJM57" s="18"/>
      <c r="AJN57" s="18"/>
      <c r="AJO57" s="18"/>
      <c r="AJP57" s="18"/>
      <c r="AJQ57" s="18"/>
      <c r="AJR57" s="18"/>
      <c r="AJS57" s="18"/>
      <c r="AJT57" s="18"/>
      <c r="AJU57" s="18"/>
      <c r="AJV57" s="18"/>
      <c r="AJW57" s="18"/>
      <c r="AJX57" s="18"/>
      <c r="AJY57" s="18"/>
      <c r="AJZ57" s="18"/>
      <c r="AKA57" s="18"/>
      <c r="AKB57" s="18"/>
      <c r="AKC57" s="18"/>
      <c r="AKD57" s="18"/>
      <c r="AKE57" s="18"/>
      <c r="AKF57" s="18"/>
      <c r="AKG57" s="18"/>
      <c r="AKH57" s="18"/>
      <c r="AKI57" s="18"/>
      <c r="AKJ57" s="18"/>
      <c r="AKK57" s="18"/>
      <c r="AKL57" s="18"/>
      <c r="AKM57" s="18"/>
      <c r="AKN57" s="18"/>
      <c r="AKO57" s="18"/>
      <c r="AKP57" s="18"/>
      <c r="AKQ57" s="18"/>
      <c r="AKR57" s="18"/>
      <c r="AKS57" s="18"/>
      <c r="AKT57" s="18"/>
      <c r="AKU57" s="18"/>
      <c r="AKV57" s="18"/>
      <c r="AKW57" s="18"/>
      <c r="AKX57" s="18"/>
      <c r="AKY57" s="18"/>
      <c r="AKZ57" s="18"/>
      <c r="ALA57" s="18"/>
      <c r="ALB57" s="18"/>
      <c r="ALC57" s="18"/>
      <c r="ALD57" s="18"/>
      <c r="ALE57" s="18"/>
      <c r="ALF57" s="18"/>
      <c r="ALG57" s="18"/>
      <c r="ALH57" s="18"/>
      <c r="ALI57" s="18"/>
      <c r="ALJ57" s="18"/>
      <c r="ALK57" s="18"/>
      <c r="ALL57" s="18"/>
      <c r="ALM57" s="18"/>
      <c r="ALN57" s="18"/>
      <c r="ALO57" s="18"/>
      <c r="ALP57" s="18"/>
      <c r="ALQ57" s="18"/>
      <c r="ALR57" s="18"/>
      <c r="ALS57" s="18"/>
      <c r="ALT57" s="18"/>
      <c r="ALU57" s="18"/>
      <c r="ALV57" s="18"/>
      <c r="ALW57" s="18"/>
      <c r="ALX57" s="18"/>
      <c r="ALY57" s="18"/>
      <c r="ALZ57" s="18"/>
      <c r="AMA57" s="18"/>
      <c r="AMB57" s="18"/>
      <c r="AMC57" s="18"/>
      <c r="AMD57" s="18"/>
    </row>
    <row r="58" spans="1:1018" s="17" customFormat="1" ht="25.5" x14ac:dyDescent="0.25">
      <c r="A58" s="60" t="s">
        <v>127</v>
      </c>
      <c r="B58" s="93" t="s">
        <v>148</v>
      </c>
      <c r="C58" s="90" t="s">
        <v>147</v>
      </c>
      <c r="D58" s="21" t="s">
        <v>32</v>
      </c>
      <c r="E58" s="4" t="s">
        <v>32</v>
      </c>
      <c r="F58" s="4" t="s">
        <v>32</v>
      </c>
      <c r="G58" s="29">
        <f t="shared" ref="G58" si="84">H58</f>
        <v>0.61355570000000004</v>
      </c>
      <c r="H58" s="29">
        <f t="shared" ref="H58" si="85">SUM(J58,L58,N58,P58)</f>
        <v>0.61355570000000004</v>
      </c>
      <c r="I58" s="29">
        <f t="shared" ref="I58" si="86">SUM(K58,M58,O58,Q58)</f>
        <v>0.43136858</v>
      </c>
      <c r="J58" s="29">
        <v>0</v>
      </c>
      <c r="K58" s="29">
        <v>0</v>
      </c>
      <c r="L58" s="29">
        <v>0</v>
      </c>
      <c r="M58" s="29">
        <v>0.43136858</v>
      </c>
      <c r="N58" s="29">
        <v>0</v>
      </c>
      <c r="O58" s="29">
        <v>0</v>
      </c>
      <c r="P58" s="31">
        <v>0.61355570000000004</v>
      </c>
      <c r="Q58" s="29">
        <v>0</v>
      </c>
      <c r="R58" s="29">
        <f t="shared" ref="R58" si="87">H58-I58</f>
        <v>0.18218712000000004</v>
      </c>
      <c r="S58" s="29" t="s">
        <v>32</v>
      </c>
      <c r="T58" s="29">
        <f t="shared" ref="T58" si="88">I58-H58</f>
        <v>-0.18218712000000004</v>
      </c>
      <c r="U58" s="31" t="s">
        <v>32</v>
      </c>
      <c r="V58" s="4" t="s">
        <v>32</v>
      </c>
      <c r="W58" s="107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9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  <c r="OP58" s="18"/>
      <c r="OQ58" s="18"/>
      <c r="OR58" s="18"/>
      <c r="OS58" s="18"/>
      <c r="OT58" s="18"/>
      <c r="OU58" s="18"/>
      <c r="OV58" s="18"/>
      <c r="OW58" s="18"/>
      <c r="OX58" s="18"/>
      <c r="OY58" s="18"/>
      <c r="OZ58" s="18"/>
      <c r="PA58" s="18"/>
      <c r="PB58" s="18"/>
      <c r="PC58" s="18"/>
      <c r="PD58" s="18"/>
      <c r="PE58" s="18"/>
      <c r="PF58" s="18"/>
      <c r="PG58" s="18"/>
      <c r="PH58" s="18"/>
      <c r="PI58" s="18"/>
      <c r="PJ58" s="18"/>
      <c r="PK58" s="18"/>
      <c r="PL58" s="18"/>
      <c r="PM58" s="18"/>
      <c r="PN58" s="18"/>
      <c r="PO58" s="18"/>
      <c r="PP58" s="18"/>
      <c r="PQ58" s="18"/>
      <c r="PR58" s="18"/>
      <c r="PS58" s="18"/>
      <c r="PT58" s="18"/>
      <c r="PU58" s="18"/>
      <c r="PV58" s="18"/>
      <c r="PW58" s="18"/>
      <c r="PX58" s="18"/>
      <c r="PY58" s="18"/>
      <c r="PZ58" s="18"/>
      <c r="QA58" s="18"/>
      <c r="QB58" s="18"/>
      <c r="QC58" s="18"/>
      <c r="QD58" s="18"/>
      <c r="QE58" s="18"/>
      <c r="QF58" s="18"/>
      <c r="QG58" s="18"/>
      <c r="QH58" s="18"/>
      <c r="QI58" s="18"/>
      <c r="QJ58" s="18"/>
      <c r="QK58" s="18"/>
      <c r="QL58" s="18"/>
      <c r="QM58" s="18"/>
      <c r="QN58" s="18"/>
      <c r="QO58" s="18"/>
      <c r="QP58" s="18"/>
      <c r="QQ58" s="18"/>
      <c r="QR58" s="18"/>
      <c r="QS58" s="18"/>
      <c r="QT58" s="18"/>
      <c r="QU58" s="18"/>
      <c r="QV58" s="18"/>
      <c r="QW58" s="18"/>
      <c r="QX58" s="18"/>
      <c r="QY58" s="18"/>
      <c r="QZ58" s="18"/>
      <c r="RA58" s="18"/>
      <c r="RB58" s="18"/>
      <c r="RC58" s="18"/>
      <c r="RD58" s="18"/>
      <c r="RE58" s="18"/>
      <c r="RF58" s="18"/>
      <c r="RG58" s="18"/>
      <c r="RH58" s="18"/>
      <c r="RI58" s="18"/>
      <c r="RJ58" s="18"/>
      <c r="RK58" s="18"/>
      <c r="RL58" s="18"/>
      <c r="RM58" s="18"/>
      <c r="RN58" s="18"/>
      <c r="RO58" s="18"/>
      <c r="RP58" s="18"/>
      <c r="RQ58" s="18"/>
      <c r="RR58" s="18"/>
      <c r="RS58" s="18"/>
      <c r="RT58" s="18"/>
      <c r="RU58" s="18"/>
      <c r="RV58" s="18"/>
      <c r="RW58" s="18"/>
      <c r="RX58" s="18"/>
      <c r="RY58" s="18"/>
      <c r="RZ58" s="18"/>
      <c r="SA58" s="18"/>
      <c r="SB58" s="18"/>
      <c r="SC58" s="18"/>
      <c r="SD58" s="18"/>
      <c r="SE58" s="18"/>
      <c r="SF58" s="18"/>
      <c r="SG58" s="18"/>
      <c r="SH58" s="18"/>
      <c r="SI58" s="18"/>
      <c r="SJ58" s="18"/>
      <c r="SK58" s="18"/>
      <c r="SL58" s="18"/>
      <c r="SM58" s="18"/>
      <c r="SN58" s="18"/>
      <c r="SO58" s="18"/>
      <c r="SP58" s="18"/>
      <c r="SQ58" s="18"/>
      <c r="SR58" s="18"/>
      <c r="SS58" s="18"/>
      <c r="ST58" s="18"/>
      <c r="SU58" s="18"/>
      <c r="SV58" s="18"/>
      <c r="SW58" s="18"/>
      <c r="SX58" s="18"/>
      <c r="SY58" s="18"/>
      <c r="SZ58" s="18"/>
      <c r="TA58" s="18"/>
      <c r="TB58" s="18"/>
      <c r="TC58" s="18"/>
      <c r="TD58" s="18"/>
      <c r="TE58" s="18"/>
      <c r="TF58" s="18"/>
      <c r="TG58" s="18"/>
      <c r="TH58" s="18"/>
      <c r="TI58" s="18"/>
      <c r="TJ58" s="18"/>
      <c r="TK58" s="18"/>
      <c r="TL58" s="18"/>
      <c r="TM58" s="18"/>
      <c r="TN58" s="18"/>
      <c r="TO58" s="18"/>
      <c r="TP58" s="18"/>
      <c r="TQ58" s="18"/>
      <c r="TR58" s="18"/>
      <c r="TS58" s="18"/>
      <c r="TT58" s="18"/>
      <c r="TU58" s="18"/>
      <c r="TV58" s="18"/>
      <c r="TW58" s="18"/>
      <c r="TX58" s="18"/>
      <c r="TY58" s="18"/>
      <c r="TZ58" s="18"/>
      <c r="UA58" s="18"/>
      <c r="UB58" s="18"/>
      <c r="UC58" s="18"/>
      <c r="UD58" s="18"/>
      <c r="UE58" s="18"/>
      <c r="UF58" s="18"/>
      <c r="UG58" s="18"/>
      <c r="UH58" s="18"/>
      <c r="UI58" s="18"/>
      <c r="UJ58" s="18"/>
      <c r="UK58" s="18"/>
      <c r="UL58" s="18"/>
      <c r="UM58" s="18"/>
      <c r="UN58" s="18"/>
      <c r="UO58" s="18"/>
      <c r="UP58" s="18"/>
      <c r="UQ58" s="18"/>
      <c r="UR58" s="18"/>
      <c r="US58" s="18"/>
      <c r="UT58" s="18"/>
      <c r="UU58" s="18"/>
      <c r="UV58" s="18"/>
      <c r="UW58" s="18"/>
      <c r="UX58" s="18"/>
      <c r="UY58" s="18"/>
      <c r="UZ58" s="18"/>
      <c r="VA58" s="18"/>
      <c r="VB58" s="18"/>
      <c r="VC58" s="18"/>
      <c r="VD58" s="18"/>
      <c r="VE58" s="18"/>
      <c r="VF58" s="18"/>
      <c r="VG58" s="18"/>
      <c r="VH58" s="18"/>
      <c r="VI58" s="18"/>
      <c r="VJ58" s="18"/>
      <c r="VK58" s="18"/>
      <c r="VL58" s="18"/>
      <c r="VM58" s="18"/>
      <c r="VN58" s="18"/>
      <c r="VO58" s="18"/>
      <c r="VP58" s="18"/>
      <c r="VQ58" s="18"/>
      <c r="VR58" s="18"/>
      <c r="VS58" s="18"/>
      <c r="VT58" s="18"/>
      <c r="VU58" s="18"/>
      <c r="VV58" s="18"/>
      <c r="VW58" s="18"/>
      <c r="VX58" s="18"/>
      <c r="VY58" s="18"/>
      <c r="VZ58" s="18"/>
      <c r="WA58" s="18"/>
      <c r="WB58" s="18"/>
      <c r="WC58" s="18"/>
      <c r="WD58" s="18"/>
      <c r="WE58" s="18"/>
      <c r="WF58" s="18"/>
      <c r="WG58" s="18"/>
      <c r="WH58" s="18"/>
      <c r="WI58" s="18"/>
      <c r="WJ58" s="18"/>
      <c r="WK58" s="18"/>
      <c r="WL58" s="18"/>
      <c r="WM58" s="18"/>
      <c r="WN58" s="18"/>
      <c r="WO58" s="18"/>
      <c r="WP58" s="18"/>
      <c r="WQ58" s="18"/>
      <c r="WR58" s="18"/>
      <c r="WS58" s="18"/>
      <c r="WT58" s="18"/>
      <c r="WU58" s="18"/>
      <c r="WV58" s="18"/>
      <c r="WW58" s="18"/>
      <c r="WX58" s="18"/>
      <c r="WY58" s="18"/>
      <c r="WZ58" s="18"/>
      <c r="XA58" s="18"/>
      <c r="XB58" s="18"/>
      <c r="XC58" s="18"/>
      <c r="XD58" s="18"/>
      <c r="XE58" s="18"/>
      <c r="XF58" s="18"/>
      <c r="XG58" s="18"/>
      <c r="XH58" s="18"/>
      <c r="XI58" s="18"/>
      <c r="XJ58" s="18"/>
      <c r="XK58" s="18"/>
      <c r="XL58" s="18"/>
      <c r="XM58" s="18"/>
      <c r="XN58" s="18"/>
      <c r="XO58" s="18"/>
      <c r="XP58" s="18"/>
      <c r="XQ58" s="18"/>
      <c r="XR58" s="18"/>
      <c r="XS58" s="18"/>
      <c r="XT58" s="18"/>
      <c r="XU58" s="18"/>
      <c r="XV58" s="18"/>
      <c r="XW58" s="18"/>
      <c r="XX58" s="18"/>
      <c r="XY58" s="18"/>
      <c r="XZ58" s="18"/>
      <c r="YA58" s="18"/>
      <c r="YB58" s="18"/>
      <c r="YC58" s="18"/>
      <c r="YD58" s="18"/>
      <c r="YE58" s="18"/>
      <c r="YF58" s="18"/>
      <c r="YG58" s="18"/>
      <c r="YH58" s="18"/>
      <c r="YI58" s="18"/>
      <c r="YJ58" s="18"/>
      <c r="YK58" s="18"/>
      <c r="YL58" s="18"/>
      <c r="YM58" s="18"/>
      <c r="YN58" s="18"/>
      <c r="YO58" s="18"/>
      <c r="YP58" s="18"/>
      <c r="YQ58" s="18"/>
      <c r="YR58" s="18"/>
      <c r="YS58" s="18"/>
      <c r="YT58" s="18"/>
      <c r="YU58" s="18"/>
      <c r="YV58" s="18"/>
      <c r="YW58" s="18"/>
      <c r="YX58" s="18"/>
      <c r="YY58" s="18"/>
      <c r="YZ58" s="18"/>
      <c r="ZA58" s="18"/>
      <c r="ZB58" s="18"/>
      <c r="ZC58" s="18"/>
      <c r="ZD58" s="18"/>
      <c r="ZE58" s="18"/>
      <c r="ZF58" s="18"/>
      <c r="ZG58" s="18"/>
      <c r="ZH58" s="18"/>
      <c r="ZI58" s="18"/>
      <c r="ZJ58" s="18"/>
      <c r="ZK58" s="18"/>
      <c r="ZL58" s="18"/>
      <c r="ZM58" s="18"/>
      <c r="ZN58" s="18"/>
      <c r="ZO58" s="18"/>
      <c r="ZP58" s="18"/>
      <c r="ZQ58" s="18"/>
      <c r="ZR58" s="18"/>
      <c r="ZS58" s="18"/>
      <c r="ZT58" s="18"/>
      <c r="ZU58" s="18"/>
      <c r="ZV58" s="18"/>
      <c r="ZW58" s="18"/>
      <c r="ZX58" s="18"/>
      <c r="ZY58" s="18"/>
      <c r="ZZ58" s="18"/>
      <c r="AAA58" s="18"/>
      <c r="AAB58" s="18"/>
      <c r="AAC58" s="18"/>
      <c r="AAD58" s="18"/>
      <c r="AAE58" s="18"/>
      <c r="AAF58" s="18"/>
      <c r="AAG58" s="18"/>
      <c r="AAH58" s="18"/>
      <c r="AAI58" s="18"/>
      <c r="AAJ58" s="18"/>
      <c r="AAK58" s="18"/>
      <c r="AAL58" s="18"/>
      <c r="AAM58" s="18"/>
      <c r="AAN58" s="18"/>
      <c r="AAO58" s="18"/>
      <c r="AAP58" s="18"/>
      <c r="AAQ58" s="18"/>
      <c r="AAR58" s="18"/>
      <c r="AAS58" s="18"/>
      <c r="AAT58" s="18"/>
      <c r="AAU58" s="18"/>
      <c r="AAV58" s="18"/>
      <c r="AAW58" s="18"/>
      <c r="AAX58" s="18"/>
      <c r="AAY58" s="18"/>
      <c r="AAZ58" s="18"/>
      <c r="ABA58" s="18"/>
      <c r="ABB58" s="18"/>
      <c r="ABC58" s="18"/>
      <c r="ABD58" s="18"/>
      <c r="ABE58" s="18"/>
      <c r="ABF58" s="18"/>
      <c r="ABG58" s="18"/>
      <c r="ABH58" s="18"/>
      <c r="ABI58" s="18"/>
      <c r="ABJ58" s="18"/>
      <c r="ABK58" s="18"/>
      <c r="ABL58" s="18"/>
      <c r="ABM58" s="18"/>
      <c r="ABN58" s="18"/>
      <c r="ABO58" s="18"/>
      <c r="ABP58" s="18"/>
      <c r="ABQ58" s="18"/>
      <c r="ABR58" s="18"/>
      <c r="ABS58" s="18"/>
      <c r="ABT58" s="18"/>
      <c r="ABU58" s="18"/>
      <c r="ABV58" s="18"/>
      <c r="ABW58" s="18"/>
      <c r="ABX58" s="18"/>
      <c r="ABY58" s="18"/>
      <c r="ABZ58" s="18"/>
      <c r="ACA58" s="18"/>
      <c r="ACB58" s="18"/>
      <c r="ACC58" s="18"/>
      <c r="ACD58" s="18"/>
      <c r="ACE58" s="18"/>
      <c r="ACF58" s="18"/>
      <c r="ACG58" s="18"/>
      <c r="ACH58" s="18"/>
      <c r="ACI58" s="18"/>
      <c r="ACJ58" s="18"/>
      <c r="ACK58" s="18"/>
      <c r="ACL58" s="18"/>
      <c r="ACM58" s="18"/>
      <c r="ACN58" s="18"/>
      <c r="ACO58" s="18"/>
      <c r="ACP58" s="18"/>
      <c r="ACQ58" s="18"/>
      <c r="ACR58" s="18"/>
      <c r="ACS58" s="18"/>
      <c r="ACT58" s="18"/>
      <c r="ACU58" s="18"/>
      <c r="ACV58" s="18"/>
      <c r="ACW58" s="18"/>
      <c r="ACX58" s="18"/>
      <c r="ACY58" s="18"/>
      <c r="ACZ58" s="18"/>
      <c r="ADA58" s="18"/>
      <c r="ADB58" s="18"/>
      <c r="ADC58" s="18"/>
      <c r="ADD58" s="18"/>
      <c r="ADE58" s="18"/>
      <c r="ADF58" s="18"/>
      <c r="ADG58" s="18"/>
      <c r="ADH58" s="18"/>
      <c r="ADI58" s="18"/>
      <c r="ADJ58" s="18"/>
      <c r="ADK58" s="18"/>
      <c r="ADL58" s="18"/>
      <c r="ADM58" s="18"/>
      <c r="ADN58" s="18"/>
      <c r="ADO58" s="18"/>
      <c r="ADP58" s="18"/>
      <c r="ADQ58" s="18"/>
      <c r="ADR58" s="18"/>
      <c r="ADS58" s="18"/>
      <c r="ADT58" s="18"/>
      <c r="ADU58" s="18"/>
      <c r="ADV58" s="18"/>
      <c r="ADW58" s="18"/>
      <c r="ADX58" s="18"/>
      <c r="ADY58" s="18"/>
      <c r="ADZ58" s="18"/>
      <c r="AEA58" s="18"/>
      <c r="AEB58" s="18"/>
      <c r="AEC58" s="18"/>
      <c r="AED58" s="18"/>
      <c r="AEE58" s="18"/>
      <c r="AEF58" s="18"/>
      <c r="AEG58" s="18"/>
      <c r="AEH58" s="18"/>
      <c r="AEI58" s="18"/>
      <c r="AEJ58" s="18"/>
      <c r="AEK58" s="18"/>
      <c r="AEL58" s="18"/>
      <c r="AEM58" s="18"/>
      <c r="AEN58" s="18"/>
      <c r="AEO58" s="18"/>
      <c r="AEP58" s="18"/>
      <c r="AEQ58" s="18"/>
      <c r="AER58" s="18"/>
      <c r="AES58" s="18"/>
      <c r="AET58" s="18"/>
      <c r="AEU58" s="18"/>
      <c r="AEV58" s="18"/>
      <c r="AEW58" s="18"/>
      <c r="AEX58" s="18"/>
      <c r="AEY58" s="18"/>
      <c r="AEZ58" s="18"/>
      <c r="AFA58" s="18"/>
      <c r="AFB58" s="18"/>
      <c r="AFC58" s="18"/>
      <c r="AFD58" s="18"/>
      <c r="AFE58" s="18"/>
      <c r="AFF58" s="18"/>
      <c r="AFG58" s="18"/>
      <c r="AFH58" s="18"/>
      <c r="AFI58" s="18"/>
      <c r="AFJ58" s="18"/>
      <c r="AFK58" s="18"/>
      <c r="AFL58" s="18"/>
      <c r="AFM58" s="18"/>
      <c r="AFN58" s="18"/>
      <c r="AFO58" s="18"/>
      <c r="AFP58" s="18"/>
      <c r="AFQ58" s="18"/>
      <c r="AFR58" s="18"/>
      <c r="AFS58" s="18"/>
      <c r="AFT58" s="18"/>
      <c r="AFU58" s="18"/>
      <c r="AFV58" s="18"/>
      <c r="AFW58" s="18"/>
      <c r="AFX58" s="18"/>
      <c r="AFY58" s="18"/>
      <c r="AFZ58" s="18"/>
      <c r="AGA58" s="18"/>
      <c r="AGB58" s="18"/>
      <c r="AGC58" s="18"/>
      <c r="AGD58" s="18"/>
      <c r="AGE58" s="18"/>
      <c r="AGF58" s="18"/>
      <c r="AGG58" s="18"/>
      <c r="AGH58" s="18"/>
      <c r="AGI58" s="18"/>
      <c r="AGJ58" s="18"/>
      <c r="AGK58" s="18"/>
      <c r="AGL58" s="18"/>
      <c r="AGM58" s="18"/>
      <c r="AGN58" s="18"/>
      <c r="AGO58" s="18"/>
      <c r="AGP58" s="18"/>
      <c r="AGQ58" s="18"/>
      <c r="AGR58" s="18"/>
      <c r="AGS58" s="18"/>
      <c r="AGT58" s="18"/>
      <c r="AGU58" s="18"/>
      <c r="AGV58" s="18"/>
      <c r="AGW58" s="18"/>
      <c r="AGX58" s="18"/>
      <c r="AGY58" s="18"/>
      <c r="AGZ58" s="18"/>
      <c r="AHA58" s="18"/>
      <c r="AHB58" s="18"/>
      <c r="AHC58" s="18"/>
      <c r="AHD58" s="18"/>
      <c r="AHE58" s="18"/>
      <c r="AHF58" s="18"/>
      <c r="AHG58" s="18"/>
      <c r="AHH58" s="18"/>
      <c r="AHI58" s="18"/>
      <c r="AHJ58" s="18"/>
      <c r="AHK58" s="18"/>
      <c r="AHL58" s="18"/>
      <c r="AHM58" s="18"/>
      <c r="AHN58" s="18"/>
      <c r="AHO58" s="18"/>
      <c r="AHP58" s="18"/>
      <c r="AHQ58" s="18"/>
      <c r="AHR58" s="18"/>
      <c r="AHS58" s="18"/>
      <c r="AHT58" s="18"/>
      <c r="AHU58" s="18"/>
      <c r="AHV58" s="18"/>
      <c r="AHW58" s="18"/>
      <c r="AHX58" s="18"/>
      <c r="AHY58" s="18"/>
      <c r="AHZ58" s="18"/>
      <c r="AIA58" s="18"/>
      <c r="AIB58" s="18"/>
      <c r="AIC58" s="18"/>
      <c r="AID58" s="18"/>
      <c r="AIE58" s="18"/>
      <c r="AIF58" s="18"/>
      <c r="AIG58" s="18"/>
      <c r="AIH58" s="18"/>
      <c r="AII58" s="18"/>
      <c r="AIJ58" s="18"/>
      <c r="AIK58" s="18"/>
      <c r="AIL58" s="18"/>
      <c r="AIM58" s="18"/>
      <c r="AIN58" s="18"/>
      <c r="AIO58" s="18"/>
      <c r="AIP58" s="18"/>
      <c r="AIQ58" s="18"/>
      <c r="AIR58" s="18"/>
      <c r="AIS58" s="18"/>
      <c r="AIT58" s="18"/>
      <c r="AIU58" s="18"/>
      <c r="AIV58" s="18"/>
      <c r="AIW58" s="18"/>
      <c r="AIX58" s="18"/>
      <c r="AIY58" s="18"/>
      <c r="AIZ58" s="18"/>
      <c r="AJA58" s="18"/>
      <c r="AJB58" s="18"/>
      <c r="AJC58" s="18"/>
      <c r="AJD58" s="18"/>
      <c r="AJE58" s="18"/>
      <c r="AJF58" s="18"/>
      <c r="AJG58" s="18"/>
      <c r="AJH58" s="18"/>
      <c r="AJI58" s="18"/>
      <c r="AJJ58" s="18"/>
      <c r="AJK58" s="18"/>
      <c r="AJL58" s="18"/>
      <c r="AJM58" s="18"/>
      <c r="AJN58" s="18"/>
      <c r="AJO58" s="18"/>
      <c r="AJP58" s="18"/>
      <c r="AJQ58" s="18"/>
      <c r="AJR58" s="18"/>
      <c r="AJS58" s="18"/>
      <c r="AJT58" s="18"/>
      <c r="AJU58" s="18"/>
      <c r="AJV58" s="18"/>
      <c r="AJW58" s="18"/>
      <c r="AJX58" s="18"/>
      <c r="AJY58" s="18"/>
      <c r="AJZ58" s="18"/>
      <c r="AKA58" s="18"/>
      <c r="AKB58" s="18"/>
      <c r="AKC58" s="18"/>
      <c r="AKD58" s="18"/>
      <c r="AKE58" s="18"/>
      <c r="AKF58" s="18"/>
      <c r="AKG58" s="18"/>
      <c r="AKH58" s="18"/>
      <c r="AKI58" s="18"/>
      <c r="AKJ58" s="18"/>
      <c r="AKK58" s="18"/>
      <c r="AKL58" s="18"/>
      <c r="AKM58" s="18"/>
      <c r="AKN58" s="18"/>
      <c r="AKO58" s="18"/>
      <c r="AKP58" s="18"/>
      <c r="AKQ58" s="18"/>
      <c r="AKR58" s="18"/>
      <c r="AKS58" s="18"/>
      <c r="AKT58" s="18"/>
      <c r="AKU58" s="18"/>
      <c r="AKV58" s="18"/>
      <c r="AKW58" s="18"/>
      <c r="AKX58" s="18"/>
      <c r="AKY58" s="18"/>
      <c r="AKZ58" s="18"/>
      <c r="ALA58" s="18"/>
      <c r="ALB58" s="18"/>
      <c r="ALC58" s="18"/>
      <c r="ALD58" s="18"/>
      <c r="ALE58" s="18"/>
      <c r="ALF58" s="18"/>
      <c r="ALG58" s="18"/>
      <c r="ALH58" s="18"/>
      <c r="ALI58" s="18"/>
      <c r="ALJ58" s="18"/>
      <c r="ALK58" s="18"/>
      <c r="ALL58" s="18"/>
      <c r="ALM58" s="18"/>
      <c r="ALN58" s="18"/>
      <c r="ALO58" s="18"/>
      <c r="ALP58" s="18"/>
      <c r="ALQ58" s="18"/>
      <c r="ALR58" s="18"/>
      <c r="ALS58" s="18"/>
      <c r="ALT58" s="18"/>
      <c r="ALU58" s="18"/>
      <c r="ALV58" s="18"/>
      <c r="ALW58" s="18"/>
      <c r="ALX58" s="18"/>
      <c r="ALY58" s="18"/>
      <c r="ALZ58" s="18"/>
      <c r="AMA58" s="18"/>
      <c r="AMB58" s="18"/>
      <c r="AMC58" s="18"/>
      <c r="AMD58" s="18"/>
    </row>
    <row r="59" spans="1:1018" s="17" customFormat="1" ht="15.75" x14ac:dyDescent="0.25">
      <c r="A59" s="22" t="s">
        <v>88</v>
      </c>
      <c r="B59" s="23" t="s">
        <v>89</v>
      </c>
      <c r="C59" s="24" t="s">
        <v>31</v>
      </c>
      <c r="D59" s="33" t="s">
        <v>32</v>
      </c>
      <c r="E59" s="32" t="s">
        <v>32</v>
      </c>
      <c r="F59" s="32" t="s">
        <v>32</v>
      </c>
      <c r="G59" s="34">
        <f>H59</f>
        <v>15.744672860000001</v>
      </c>
      <c r="H59" s="34">
        <f t="shared" si="3"/>
        <v>15.744672860000001</v>
      </c>
      <c r="I59" s="34">
        <f t="shared" si="4"/>
        <v>16.636756300000002</v>
      </c>
      <c r="J59" s="28">
        <f>SUM(J60:J72)</f>
        <v>0</v>
      </c>
      <c r="K59" s="28">
        <f>SUM(K60:K72)</f>
        <v>2.4678961500000001</v>
      </c>
      <c r="L59" s="28">
        <f t="shared" ref="L59:Q59" si="89">SUM(L60:L72)</f>
        <v>0</v>
      </c>
      <c r="M59" s="28">
        <f t="shared" si="89"/>
        <v>1.13590825</v>
      </c>
      <c r="N59" s="28">
        <f t="shared" si="89"/>
        <v>0</v>
      </c>
      <c r="O59" s="28">
        <f t="shared" si="89"/>
        <v>2.4017386699999999</v>
      </c>
      <c r="P59" s="28">
        <f t="shared" si="89"/>
        <v>15.744672860000001</v>
      </c>
      <c r="Q59" s="28">
        <f t="shared" si="89"/>
        <v>10.63121323</v>
      </c>
      <c r="R59" s="34">
        <f t="shared" si="8"/>
        <v>-0.89208344000000039</v>
      </c>
      <c r="S59" s="34" t="s">
        <v>32</v>
      </c>
      <c r="T59" s="34">
        <f t="shared" si="9"/>
        <v>0.89208344000000039</v>
      </c>
      <c r="U59" s="28" t="s">
        <v>32</v>
      </c>
      <c r="V59" s="32" t="s">
        <v>32</v>
      </c>
      <c r="W59" s="106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9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  <c r="TE59" s="18"/>
      <c r="TF59" s="18"/>
      <c r="TG59" s="18"/>
      <c r="TH59" s="18"/>
      <c r="TI59" s="18"/>
      <c r="TJ59" s="18"/>
      <c r="TK59" s="18"/>
      <c r="TL59" s="18"/>
      <c r="TM59" s="18"/>
      <c r="TN59" s="18"/>
      <c r="TO59" s="18"/>
      <c r="TP59" s="18"/>
      <c r="TQ59" s="18"/>
      <c r="TR59" s="18"/>
      <c r="TS59" s="18"/>
      <c r="TT59" s="18"/>
      <c r="TU59" s="18"/>
      <c r="TV59" s="18"/>
      <c r="TW59" s="18"/>
      <c r="TX59" s="18"/>
      <c r="TY59" s="18"/>
      <c r="TZ59" s="18"/>
      <c r="UA59" s="18"/>
      <c r="UB59" s="18"/>
      <c r="UC59" s="18"/>
      <c r="UD59" s="18"/>
      <c r="UE59" s="18"/>
      <c r="UF59" s="18"/>
      <c r="UG59" s="18"/>
      <c r="UH59" s="18"/>
      <c r="UI59" s="18"/>
      <c r="UJ59" s="18"/>
      <c r="UK59" s="18"/>
      <c r="UL59" s="18"/>
      <c r="UM59" s="18"/>
      <c r="UN59" s="18"/>
      <c r="UO59" s="18"/>
      <c r="UP59" s="18"/>
      <c r="UQ59" s="18"/>
      <c r="UR59" s="18"/>
      <c r="US59" s="18"/>
      <c r="UT59" s="18"/>
      <c r="UU59" s="18"/>
      <c r="UV59" s="18"/>
      <c r="UW59" s="18"/>
      <c r="UX59" s="18"/>
      <c r="UY59" s="18"/>
      <c r="UZ59" s="18"/>
      <c r="VA59" s="18"/>
      <c r="VB59" s="18"/>
      <c r="VC59" s="18"/>
      <c r="VD59" s="18"/>
      <c r="VE59" s="18"/>
      <c r="VF59" s="18"/>
      <c r="VG59" s="18"/>
      <c r="VH59" s="18"/>
      <c r="VI59" s="18"/>
      <c r="VJ59" s="18"/>
      <c r="VK59" s="18"/>
      <c r="VL59" s="18"/>
      <c r="VM59" s="18"/>
      <c r="VN59" s="18"/>
      <c r="VO59" s="18"/>
      <c r="VP59" s="18"/>
      <c r="VQ59" s="18"/>
      <c r="VR59" s="18"/>
      <c r="VS59" s="18"/>
      <c r="VT59" s="18"/>
      <c r="VU59" s="18"/>
      <c r="VV59" s="18"/>
      <c r="VW59" s="18"/>
      <c r="VX59" s="18"/>
      <c r="VY59" s="18"/>
      <c r="VZ59" s="18"/>
      <c r="WA59" s="18"/>
      <c r="WB59" s="18"/>
      <c r="WC59" s="18"/>
      <c r="WD59" s="18"/>
      <c r="WE59" s="18"/>
      <c r="WF59" s="18"/>
      <c r="WG59" s="18"/>
      <c r="WH59" s="18"/>
      <c r="WI59" s="18"/>
      <c r="WJ59" s="18"/>
      <c r="WK59" s="18"/>
      <c r="WL59" s="18"/>
      <c r="WM59" s="18"/>
      <c r="WN59" s="18"/>
      <c r="WO59" s="18"/>
      <c r="WP59" s="18"/>
      <c r="WQ59" s="18"/>
      <c r="WR59" s="18"/>
      <c r="WS59" s="18"/>
      <c r="WT59" s="18"/>
      <c r="WU59" s="18"/>
      <c r="WV59" s="18"/>
      <c r="WW59" s="18"/>
      <c r="WX59" s="18"/>
      <c r="WY59" s="18"/>
      <c r="WZ59" s="18"/>
      <c r="XA59" s="18"/>
      <c r="XB59" s="18"/>
      <c r="XC59" s="18"/>
      <c r="XD59" s="18"/>
      <c r="XE59" s="18"/>
      <c r="XF59" s="18"/>
      <c r="XG59" s="18"/>
      <c r="XH59" s="18"/>
      <c r="XI59" s="18"/>
      <c r="XJ59" s="18"/>
      <c r="XK59" s="18"/>
      <c r="XL59" s="18"/>
      <c r="XM59" s="18"/>
      <c r="XN59" s="18"/>
      <c r="XO59" s="18"/>
      <c r="XP59" s="18"/>
      <c r="XQ59" s="18"/>
      <c r="XR59" s="18"/>
      <c r="XS59" s="18"/>
      <c r="XT59" s="18"/>
      <c r="XU59" s="18"/>
      <c r="XV59" s="18"/>
      <c r="XW59" s="18"/>
      <c r="XX59" s="18"/>
      <c r="XY59" s="18"/>
      <c r="XZ59" s="18"/>
      <c r="YA59" s="18"/>
      <c r="YB59" s="18"/>
      <c r="YC59" s="18"/>
      <c r="YD59" s="18"/>
      <c r="YE59" s="18"/>
      <c r="YF59" s="18"/>
      <c r="YG59" s="18"/>
      <c r="YH59" s="18"/>
      <c r="YI59" s="18"/>
      <c r="YJ59" s="18"/>
      <c r="YK59" s="18"/>
      <c r="YL59" s="18"/>
      <c r="YM59" s="18"/>
      <c r="YN59" s="18"/>
      <c r="YO59" s="18"/>
      <c r="YP59" s="18"/>
      <c r="YQ59" s="18"/>
      <c r="YR59" s="18"/>
      <c r="YS59" s="18"/>
      <c r="YT59" s="18"/>
      <c r="YU59" s="18"/>
      <c r="YV59" s="18"/>
      <c r="YW59" s="18"/>
      <c r="YX59" s="18"/>
      <c r="YY59" s="18"/>
      <c r="YZ59" s="18"/>
      <c r="ZA59" s="18"/>
      <c r="ZB59" s="18"/>
      <c r="ZC59" s="18"/>
      <c r="ZD59" s="18"/>
      <c r="ZE59" s="18"/>
      <c r="ZF59" s="18"/>
      <c r="ZG59" s="18"/>
      <c r="ZH59" s="18"/>
      <c r="ZI59" s="18"/>
      <c r="ZJ59" s="18"/>
      <c r="ZK59" s="18"/>
      <c r="ZL59" s="18"/>
      <c r="ZM59" s="18"/>
      <c r="ZN59" s="18"/>
      <c r="ZO59" s="18"/>
      <c r="ZP59" s="18"/>
      <c r="ZQ59" s="18"/>
      <c r="ZR59" s="18"/>
      <c r="ZS59" s="18"/>
      <c r="ZT59" s="18"/>
      <c r="ZU59" s="18"/>
      <c r="ZV59" s="18"/>
      <c r="ZW59" s="18"/>
      <c r="ZX59" s="18"/>
      <c r="ZY59" s="18"/>
      <c r="ZZ59" s="18"/>
      <c r="AAA59" s="18"/>
      <c r="AAB59" s="18"/>
      <c r="AAC59" s="18"/>
      <c r="AAD59" s="18"/>
      <c r="AAE59" s="18"/>
      <c r="AAF59" s="18"/>
      <c r="AAG59" s="18"/>
      <c r="AAH59" s="18"/>
      <c r="AAI59" s="18"/>
      <c r="AAJ59" s="18"/>
      <c r="AAK59" s="18"/>
      <c r="AAL59" s="18"/>
      <c r="AAM59" s="18"/>
      <c r="AAN59" s="18"/>
      <c r="AAO59" s="18"/>
      <c r="AAP59" s="18"/>
      <c r="AAQ59" s="18"/>
      <c r="AAR59" s="18"/>
      <c r="AAS59" s="18"/>
      <c r="AAT59" s="18"/>
      <c r="AAU59" s="18"/>
      <c r="AAV59" s="18"/>
      <c r="AAW59" s="18"/>
      <c r="AAX59" s="18"/>
      <c r="AAY59" s="18"/>
      <c r="AAZ59" s="18"/>
      <c r="ABA59" s="18"/>
      <c r="ABB59" s="18"/>
      <c r="ABC59" s="18"/>
      <c r="ABD59" s="18"/>
      <c r="ABE59" s="18"/>
      <c r="ABF59" s="18"/>
      <c r="ABG59" s="18"/>
      <c r="ABH59" s="18"/>
      <c r="ABI59" s="18"/>
      <c r="ABJ59" s="18"/>
      <c r="ABK59" s="18"/>
      <c r="ABL59" s="18"/>
      <c r="ABM59" s="18"/>
      <c r="ABN59" s="18"/>
      <c r="ABO59" s="18"/>
      <c r="ABP59" s="18"/>
      <c r="ABQ59" s="18"/>
      <c r="ABR59" s="18"/>
      <c r="ABS59" s="18"/>
      <c r="ABT59" s="18"/>
      <c r="ABU59" s="18"/>
      <c r="ABV59" s="18"/>
      <c r="ABW59" s="18"/>
      <c r="ABX59" s="18"/>
      <c r="ABY59" s="18"/>
      <c r="ABZ59" s="18"/>
      <c r="ACA59" s="18"/>
      <c r="ACB59" s="18"/>
      <c r="ACC59" s="18"/>
      <c r="ACD59" s="18"/>
      <c r="ACE59" s="18"/>
      <c r="ACF59" s="18"/>
      <c r="ACG59" s="18"/>
      <c r="ACH59" s="18"/>
      <c r="ACI59" s="18"/>
      <c r="ACJ59" s="18"/>
      <c r="ACK59" s="18"/>
      <c r="ACL59" s="18"/>
      <c r="ACM59" s="18"/>
      <c r="ACN59" s="18"/>
      <c r="ACO59" s="18"/>
      <c r="ACP59" s="18"/>
      <c r="ACQ59" s="18"/>
      <c r="ACR59" s="18"/>
      <c r="ACS59" s="18"/>
      <c r="ACT59" s="18"/>
      <c r="ACU59" s="18"/>
      <c r="ACV59" s="18"/>
      <c r="ACW59" s="18"/>
      <c r="ACX59" s="18"/>
      <c r="ACY59" s="18"/>
      <c r="ACZ59" s="18"/>
      <c r="ADA59" s="18"/>
      <c r="ADB59" s="18"/>
      <c r="ADC59" s="18"/>
      <c r="ADD59" s="18"/>
      <c r="ADE59" s="18"/>
      <c r="ADF59" s="18"/>
      <c r="ADG59" s="18"/>
      <c r="ADH59" s="18"/>
      <c r="ADI59" s="18"/>
      <c r="ADJ59" s="18"/>
      <c r="ADK59" s="18"/>
      <c r="ADL59" s="18"/>
      <c r="ADM59" s="18"/>
      <c r="ADN59" s="18"/>
      <c r="ADO59" s="18"/>
      <c r="ADP59" s="18"/>
      <c r="ADQ59" s="18"/>
      <c r="ADR59" s="18"/>
      <c r="ADS59" s="18"/>
      <c r="ADT59" s="18"/>
      <c r="ADU59" s="18"/>
      <c r="ADV59" s="18"/>
      <c r="ADW59" s="18"/>
      <c r="ADX59" s="18"/>
      <c r="ADY59" s="18"/>
      <c r="ADZ59" s="18"/>
      <c r="AEA59" s="18"/>
      <c r="AEB59" s="18"/>
      <c r="AEC59" s="18"/>
      <c r="AED59" s="18"/>
      <c r="AEE59" s="18"/>
      <c r="AEF59" s="18"/>
      <c r="AEG59" s="18"/>
      <c r="AEH59" s="18"/>
      <c r="AEI59" s="18"/>
      <c r="AEJ59" s="18"/>
      <c r="AEK59" s="18"/>
      <c r="AEL59" s="18"/>
      <c r="AEM59" s="18"/>
      <c r="AEN59" s="18"/>
      <c r="AEO59" s="18"/>
      <c r="AEP59" s="18"/>
      <c r="AEQ59" s="18"/>
      <c r="AER59" s="18"/>
      <c r="AES59" s="18"/>
      <c r="AET59" s="18"/>
      <c r="AEU59" s="18"/>
      <c r="AEV59" s="18"/>
      <c r="AEW59" s="18"/>
      <c r="AEX59" s="18"/>
      <c r="AEY59" s="18"/>
      <c r="AEZ59" s="18"/>
      <c r="AFA59" s="18"/>
      <c r="AFB59" s="18"/>
      <c r="AFC59" s="18"/>
      <c r="AFD59" s="18"/>
      <c r="AFE59" s="18"/>
      <c r="AFF59" s="18"/>
      <c r="AFG59" s="18"/>
      <c r="AFH59" s="18"/>
      <c r="AFI59" s="18"/>
      <c r="AFJ59" s="18"/>
      <c r="AFK59" s="18"/>
      <c r="AFL59" s="18"/>
      <c r="AFM59" s="18"/>
      <c r="AFN59" s="18"/>
      <c r="AFO59" s="18"/>
      <c r="AFP59" s="18"/>
      <c r="AFQ59" s="18"/>
      <c r="AFR59" s="18"/>
      <c r="AFS59" s="18"/>
      <c r="AFT59" s="18"/>
      <c r="AFU59" s="18"/>
      <c r="AFV59" s="18"/>
      <c r="AFW59" s="18"/>
      <c r="AFX59" s="18"/>
      <c r="AFY59" s="18"/>
      <c r="AFZ59" s="18"/>
      <c r="AGA59" s="18"/>
      <c r="AGB59" s="18"/>
      <c r="AGC59" s="18"/>
      <c r="AGD59" s="18"/>
      <c r="AGE59" s="18"/>
      <c r="AGF59" s="18"/>
      <c r="AGG59" s="18"/>
      <c r="AGH59" s="18"/>
      <c r="AGI59" s="18"/>
      <c r="AGJ59" s="18"/>
      <c r="AGK59" s="18"/>
      <c r="AGL59" s="18"/>
      <c r="AGM59" s="18"/>
      <c r="AGN59" s="18"/>
      <c r="AGO59" s="18"/>
      <c r="AGP59" s="18"/>
      <c r="AGQ59" s="18"/>
      <c r="AGR59" s="18"/>
      <c r="AGS59" s="18"/>
      <c r="AGT59" s="18"/>
      <c r="AGU59" s="18"/>
      <c r="AGV59" s="18"/>
      <c r="AGW59" s="18"/>
      <c r="AGX59" s="18"/>
      <c r="AGY59" s="18"/>
      <c r="AGZ59" s="18"/>
      <c r="AHA59" s="18"/>
      <c r="AHB59" s="18"/>
      <c r="AHC59" s="18"/>
      <c r="AHD59" s="18"/>
      <c r="AHE59" s="18"/>
      <c r="AHF59" s="18"/>
      <c r="AHG59" s="18"/>
      <c r="AHH59" s="18"/>
      <c r="AHI59" s="18"/>
      <c r="AHJ59" s="18"/>
      <c r="AHK59" s="18"/>
      <c r="AHL59" s="18"/>
      <c r="AHM59" s="18"/>
      <c r="AHN59" s="18"/>
      <c r="AHO59" s="18"/>
      <c r="AHP59" s="18"/>
      <c r="AHQ59" s="18"/>
      <c r="AHR59" s="18"/>
      <c r="AHS59" s="18"/>
      <c r="AHT59" s="18"/>
      <c r="AHU59" s="18"/>
      <c r="AHV59" s="18"/>
      <c r="AHW59" s="18"/>
      <c r="AHX59" s="18"/>
      <c r="AHY59" s="18"/>
      <c r="AHZ59" s="18"/>
      <c r="AIA59" s="18"/>
      <c r="AIB59" s="18"/>
      <c r="AIC59" s="18"/>
      <c r="AID59" s="18"/>
      <c r="AIE59" s="18"/>
      <c r="AIF59" s="18"/>
      <c r="AIG59" s="18"/>
      <c r="AIH59" s="18"/>
      <c r="AII59" s="18"/>
      <c r="AIJ59" s="18"/>
      <c r="AIK59" s="18"/>
      <c r="AIL59" s="18"/>
      <c r="AIM59" s="18"/>
      <c r="AIN59" s="18"/>
      <c r="AIO59" s="18"/>
      <c r="AIP59" s="18"/>
      <c r="AIQ59" s="18"/>
      <c r="AIR59" s="18"/>
      <c r="AIS59" s="18"/>
      <c r="AIT59" s="18"/>
      <c r="AIU59" s="18"/>
      <c r="AIV59" s="18"/>
      <c r="AIW59" s="18"/>
      <c r="AIX59" s="18"/>
      <c r="AIY59" s="18"/>
      <c r="AIZ59" s="18"/>
      <c r="AJA59" s="18"/>
      <c r="AJB59" s="18"/>
      <c r="AJC59" s="18"/>
      <c r="AJD59" s="18"/>
      <c r="AJE59" s="18"/>
      <c r="AJF59" s="18"/>
      <c r="AJG59" s="18"/>
      <c r="AJH59" s="18"/>
      <c r="AJI59" s="18"/>
      <c r="AJJ59" s="18"/>
      <c r="AJK59" s="18"/>
      <c r="AJL59" s="18"/>
      <c r="AJM59" s="18"/>
      <c r="AJN59" s="18"/>
      <c r="AJO59" s="18"/>
      <c r="AJP59" s="18"/>
      <c r="AJQ59" s="18"/>
      <c r="AJR59" s="18"/>
      <c r="AJS59" s="18"/>
      <c r="AJT59" s="18"/>
      <c r="AJU59" s="18"/>
      <c r="AJV59" s="18"/>
      <c r="AJW59" s="18"/>
      <c r="AJX59" s="18"/>
      <c r="AJY59" s="18"/>
      <c r="AJZ59" s="18"/>
      <c r="AKA59" s="18"/>
      <c r="AKB59" s="18"/>
      <c r="AKC59" s="18"/>
      <c r="AKD59" s="18"/>
      <c r="AKE59" s="18"/>
      <c r="AKF59" s="18"/>
      <c r="AKG59" s="18"/>
      <c r="AKH59" s="18"/>
      <c r="AKI59" s="18"/>
      <c r="AKJ59" s="18"/>
      <c r="AKK59" s="18"/>
      <c r="AKL59" s="18"/>
      <c r="AKM59" s="18"/>
      <c r="AKN59" s="18"/>
      <c r="AKO59" s="18"/>
      <c r="AKP59" s="18"/>
      <c r="AKQ59" s="18"/>
      <c r="AKR59" s="18"/>
      <c r="AKS59" s="18"/>
      <c r="AKT59" s="18"/>
      <c r="AKU59" s="18"/>
      <c r="AKV59" s="18"/>
      <c r="AKW59" s="18"/>
      <c r="AKX59" s="18"/>
      <c r="AKY59" s="18"/>
      <c r="AKZ59" s="18"/>
      <c r="ALA59" s="18"/>
      <c r="ALB59" s="18"/>
      <c r="ALC59" s="18"/>
      <c r="ALD59" s="18"/>
      <c r="ALE59" s="18"/>
      <c r="ALF59" s="18"/>
      <c r="ALG59" s="18"/>
      <c r="ALH59" s="18"/>
      <c r="ALI59" s="18"/>
      <c r="ALJ59" s="18"/>
      <c r="ALK59" s="18"/>
      <c r="ALL59" s="18"/>
      <c r="ALM59" s="18"/>
      <c r="ALN59" s="18"/>
      <c r="ALO59" s="18"/>
      <c r="ALP59" s="18"/>
      <c r="ALQ59" s="18"/>
      <c r="ALR59" s="18"/>
      <c r="ALS59" s="18"/>
      <c r="ALT59" s="18"/>
      <c r="ALU59" s="18"/>
      <c r="ALV59" s="18"/>
      <c r="ALW59" s="18"/>
      <c r="ALX59" s="18"/>
      <c r="ALY59" s="18"/>
      <c r="ALZ59" s="18"/>
      <c r="AMA59" s="18"/>
      <c r="AMB59" s="18"/>
      <c r="AMC59" s="18"/>
      <c r="AMD59" s="18"/>
    </row>
    <row r="60" spans="1:1018" s="17" customFormat="1" ht="51" x14ac:dyDescent="0.25">
      <c r="A60" s="12" t="s">
        <v>88</v>
      </c>
      <c r="B60" s="94" t="s">
        <v>149</v>
      </c>
      <c r="C60" s="90" t="s">
        <v>150</v>
      </c>
      <c r="D60" s="21" t="s">
        <v>32</v>
      </c>
      <c r="E60" s="4" t="s">
        <v>32</v>
      </c>
      <c r="F60" s="4" t="s">
        <v>32</v>
      </c>
      <c r="G60" s="29">
        <f t="shared" ref="G60:G61" si="90">H60</f>
        <v>1.3355862700000001</v>
      </c>
      <c r="H60" s="29">
        <f t="shared" si="3"/>
        <v>1.3355862700000001</v>
      </c>
      <c r="I60" s="29">
        <f t="shared" si="4"/>
        <v>1.1555847800000001</v>
      </c>
      <c r="J60" s="29">
        <v>0</v>
      </c>
      <c r="K60" s="31">
        <v>0</v>
      </c>
      <c r="L60" s="29">
        <v>0</v>
      </c>
      <c r="M60" s="29">
        <v>0</v>
      </c>
      <c r="N60" s="29">
        <v>0</v>
      </c>
      <c r="O60" s="29">
        <v>1.1555847800000001</v>
      </c>
      <c r="P60" s="31">
        <v>1.3355862700000001</v>
      </c>
      <c r="Q60" s="29">
        <v>0</v>
      </c>
      <c r="R60" s="29">
        <f t="shared" si="8"/>
        <v>0.18000148999999999</v>
      </c>
      <c r="S60" s="29" t="s">
        <v>32</v>
      </c>
      <c r="T60" s="29">
        <f t="shared" si="9"/>
        <v>-0.18000148999999999</v>
      </c>
      <c r="U60" s="31" t="s">
        <v>32</v>
      </c>
      <c r="V60" s="4" t="s">
        <v>32</v>
      </c>
      <c r="W60" s="107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9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  <c r="TE60" s="18"/>
      <c r="TF60" s="18"/>
      <c r="TG60" s="18"/>
      <c r="TH60" s="18"/>
      <c r="TI60" s="18"/>
      <c r="TJ60" s="18"/>
      <c r="TK60" s="18"/>
      <c r="TL60" s="18"/>
      <c r="TM60" s="18"/>
      <c r="TN60" s="18"/>
      <c r="TO60" s="18"/>
      <c r="TP60" s="18"/>
      <c r="TQ60" s="18"/>
      <c r="TR60" s="18"/>
      <c r="TS60" s="18"/>
      <c r="TT60" s="18"/>
      <c r="TU60" s="18"/>
      <c r="TV60" s="18"/>
      <c r="TW60" s="18"/>
      <c r="TX60" s="18"/>
      <c r="TY60" s="18"/>
      <c r="TZ60" s="18"/>
      <c r="UA60" s="18"/>
      <c r="UB60" s="18"/>
      <c r="UC60" s="18"/>
      <c r="UD60" s="18"/>
      <c r="UE60" s="18"/>
      <c r="UF60" s="18"/>
      <c r="UG60" s="18"/>
      <c r="UH60" s="18"/>
      <c r="UI60" s="18"/>
      <c r="UJ60" s="18"/>
      <c r="UK60" s="18"/>
      <c r="UL60" s="18"/>
      <c r="UM60" s="18"/>
      <c r="UN60" s="18"/>
      <c r="UO60" s="18"/>
      <c r="UP60" s="18"/>
      <c r="UQ60" s="18"/>
      <c r="UR60" s="18"/>
      <c r="US60" s="18"/>
      <c r="UT60" s="18"/>
      <c r="UU60" s="18"/>
      <c r="UV60" s="18"/>
      <c r="UW60" s="18"/>
      <c r="UX60" s="18"/>
      <c r="UY60" s="18"/>
      <c r="UZ60" s="18"/>
      <c r="VA60" s="18"/>
      <c r="VB60" s="18"/>
      <c r="VC60" s="18"/>
      <c r="VD60" s="18"/>
      <c r="VE60" s="18"/>
      <c r="VF60" s="18"/>
      <c r="VG60" s="18"/>
      <c r="VH60" s="18"/>
      <c r="VI60" s="18"/>
      <c r="VJ60" s="18"/>
      <c r="VK60" s="18"/>
      <c r="VL60" s="18"/>
      <c r="VM60" s="18"/>
      <c r="VN60" s="18"/>
      <c r="VO60" s="18"/>
      <c r="VP60" s="18"/>
      <c r="VQ60" s="18"/>
      <c r="VR60" s="18"/>
      <c r="VS60" s="18"/>
      <c r="VT60" s="18"/>
      <c r="VU60" s="18"/>
      <c r="VV60" s="18"/>
      <c r="VW60" s="18"/>
      <c r="VX60" s="18"/>
      <c r="VY60" s="18"/>
      <c r="VZ60" s="18"/>
      <c r="WA60" s="18"/>
      <c r="WB60" s="18"/>
      <c r="WC60" s="18"/>
      <c r="WD60" s="18"/>
      <c r="WE60" s="18"/>
      <c r="WF60" s="18"/>
      <c r="WG60" s="18"/>
      <c r="WH60" s="18"/>
      <c r="WI60" s="18"/>
      <c r="WJ60" s="18"/>
      <c r="WK60" s="18"/>
      <c r="WL60" s="18"/>
      <c r="WM60" s="18"/>
      <c r="WN60" s="18"/>
      <c r="WO60" s="18"/>
      <c r="WP60" s="18"/>
      <c r="WQ60" s="18"/>
      <c r="WR60" s="18"/>
      <c r="WS60" s="18"/>
      <c r="WT60" s="18"/>
      <c r="WU60" s="18"/>
      <c r="WV60" s="18"/>
      <c r="WW60" s="18"/>
      <c r="WX60" s="18"/>
      <c r="WY60" s="18"/>
      <c r="WZ60" s="18"/>
      <c r="XA60" s="18"/>
      <c r="XB60" s="18"/>
      <c r="XC60" s="18"/>
      <c r="XD60" s="18"/>
      <c r="XE60" s="18"/>
      <c r="XF60" s="18"/>
      <c r="XG60" s="18"/>
      <c r="XH60" s="18"/>
      <c r="XI60" s="18"/>
      <c r="XJ60" s="18"/>
      <c r="XK60" s="18"/>
      <c r="XL60" s="18"/>
      <c r="XM60" s="18"/>
      <c r="XN60" s="18"/>
      <c r="XO60" s="18"/>
      <c r="XP60" s="18"/>
      <c r="XQ60" s="18"/>
      <c r="XR60" s="18"/>
      <c r="XS60" s="18"/>
      <c r="XT60" s="18"/>
      <c r="XU60" s="18"/>
      <c r="XV60" s="18"/>
      <c r="XW60" s="18"/>
      <c r="XX60" s="18"/>
      <c r="XY60" s="18"/>
      <c r="XZ60" s="18"/>
      <c r="YA60" s="18"/>
      <c r="YB60" s="18"/>
      <c r="YC60" s="18"/>
      <c r="YD60" s="18"/>
      <c r="YE60" s="18"/>
      <c r="YF60" s="18"/>
      <c r="YG60" s="18"/>
      <c r="YH60" s="18"/>
      <c r="YI60" s="18"/>
      <c r="YJ60" s="18"/>
      <c r="YK60" s="18"/>
      <c r="YL60" s="18"/>
      <c r="YM60" s="18"/>
      <c r="YN60" s="18"/>
      <c r="YO60" s="18"/>
      <c r="YP60" s="18"/>
      <c r="YQ60" s="18"/>
      <c r="YR60" s="18"/>
      <c r="YS60" s="18"/>
      <c r="YT60" s="18"/>
      <c r="YU60" s="18"/>
      <c r="YV60" s="18"/>
      <c r="YW60" s="18"/>
      <c r="YX60" s="18"/>
      <c r="YY60" s="18"/>
      <c r="YZ60" s="18"/>
      <c r="ZA60" s="18"/>
      <c r="ZB60" s="18"/>
      <c r="ZC60" s="18"/>
      <c r="ZD60" s="18"/>
      <c r="ZE60" s="18"/>
      <c r="ZF60" s="18"/>
      <c r="ZG60" s="18"/>
      <c r="ZH60" s="18"/>
      <c r="ZI60" s="18"/>
      <c r="ZJ60" s="18"/>
      <c r="ZK60" s="18"/>
      <c r="ZL60" s="18"/>
      <c r="ZM60" s="18"/>
      <c r="ZN60" s="18"/>
      <c r="ZO60" s="18"/>
      <c r="ZP60" s="18"/>
      <c r="ZQ60" s="18"/>
      <c r="ZR60" s="18"/>
      <c r="ZS60" s="18"/>
      <c r="ZT60" s="18"/>
      <c r="ZU60" s="18"/>
      <c r="ZV60" s="18"/>
      <c r="ZW60" s="18"/>
      <c r="ZX60" s="18"/>
      <c r="ZY60" s="18"/>
      <c r="ZZ60" s="18"/>
      <c r="AAA60" s="18"/>
      <c r="AAB60" s="18"/>
      <c r="AAC60" s="18"/>
      <c r="AAD60" s="18"/>
      <c r="AAE60" s="18"/>
      <c r="AAF60" s="18"/>
      <c r="AAG60" s="18"/>
      <c r="AAH60" s="18"/>
      <c r="AAI60" s="18"/>
      <c r="AAJ60" s="18"/>
      <c r="AAK60" s="18"/>
      <c r="AAL60" s="18"/>
      <c r="AAM60" s="18"/>
      <c r="AAN60" s="18"/>
      <c r="AAO60" s="18"/>
      <c r="AAP60" s="18"/>
      <c r="AAQ60" s="18"/>
      <c r="AAR60" s="18"/>
      <c r="AAS60" s="18"/>
      <c r="AAT60" s="18"/>
      <c r="AAU60" s="18"/>
      <c r="AAV60" s="18"/>
      <c r="AAW60" s="18"/>
      <c r="AAX60" s="18"/>
      <c r="AAY60" s="18"/>
      <c r="AAZ60" s="18"/>
      <c r="ABA60" s="18"/>
      <c r="ABB60" s="18"/>
      <c r="ABC60" s="18"/>
      <c r="ABD60" s="18"/>
      <c r="ABE60" s="18"/>
      <c r="ABF60" s="18"/>
      <c r="ABG60" s="18"/>
      <c r="ABH60" s="18"/>
      <c r="ABI60" s="18"/>
      <c r="ABJ60" s="18"/>
      <c r="ABK60" s="18"/>
      <c r="ABL60" s="18"/>
      <c r="ABM60" s="18"/>
      <c r="ABN60" s="18"/>
      <c r="ABO60" s="18"/>
      <c r="ABP60" s="18"/>
      <c r="ABQ60" s="18"/>
      <c r="ABR60" s="18"/>
      <c r="ABS60" s="18"/>
      <c r="ABT60" s="18"/>
      <c r="ABU60" s="18"/>
      <c r="ABV60" s="18"/>
      <c r="ABW60" s="18"/>
      <c r="ABX60" s="18"/>
      <c r="ABY60" s="18"/>
      <c r="ABZ60" s="18"/>
      <c r="ACA60" s="18"/>
      <c r="ACB60" s="18"/>
      <c r="ACC60" s="18"/>
      <c r="ACD60" s="18"/>
      <c r="ACE60" s="18"/>
      <c r="ACF60" s="18"/>
      <c r="ACG60" s="18"/>
      <c r="ACH60" s="18"/>
      <c r="ACI60" s="18"/>
      <c r="ACJ60" s="18"/>
      <c r="ACK60" s="18"/>
      <c r="ACL60" s="18"/>
      <c r="ACM60" s="18"/>
      <c r="ACN60" s="18"/>
      <c r="ACO60" s="18"/>
      <c r="ACP60" s="18"/>
      <c r="ACQ60" s="18"/>
      <c r="ACR60" s="18"/>
      <c r="ACS60" s="18"/>
      <c r="ACT60" s="18"/>
      <c r="ACU60" s="18"/>
      <c r="ACV60" s="18"/>
      <c r="ACW60" s="18"/>
      <c r="ACX60" s="18"/>
      <c r="ACY60" s="18"/>
      <c r="ACZ60" s="18"/>
      <c r="ADA60" s="18"/>
      <c r="ADB60" s="18"/>
      <c r="ADC60" s="18"/>
      <c r="ADD60" s="18"/>
      <c r="ADE60" s="18"/>
      <c r="ADF60" s="18"/>
      <c r="ADG60" s="18"/>
      <c r="ADH60" s="18"/>
      <c r="ADI60" s="18"/>
      <c r="ADJ60" s="18"/>
      <c r="ADK60" s="18"/>
      <c r="ADL60" s="18"/>
      <c r="ADM60" s="18"/>
      <c r="ADN60" s="18"/>
      <c r="ADO60" s="18"/>
      <c r="ADP60" s="18"/>
      <c r="ADQ60" s="18"/>
      <c r="ADR60" s="18"/>
      <c r="ADS60" s="18"/>
      <c r="ADT60" s="18"/>
      <c r="ADU60" s="18"/>
      <c r="ADV60" s="18"/>
      <c r="ADW60" s="18"/>
      <c r="ADX60" s="18"/>
      <c r="ADY60" s="18"/>
      <c r="ADZ60" s="18"/>
      <c r="AEA60" s="18"/>
      <c r="AEB60" s="18"/>
      <c r="AEC60" s="18"/>
      <c r="AED60" s="18"/>
      <c r="AEE60" s="18"/>
      <c r="AEF60" s="18"/>
      <c r="AEG60" s="18"/>
      <c r="AEH60" s="18"/>
      <c r="AEI60" s="18"/>
      <c r="AEJ60" s="18"/>
      <c r="AEK60" s="18"/>
      <c r="AEL60" s="18"/>
      <c r="AEM60" s="18"/>
      <c r="AEN60" s="18"/>
      <c r="AEO60" s="18"/>
      <c r="AEP60" s="18"/>
      <c r="AEQ60" s="18"/>
      <c r="AER60" s="18"/>
      <c r="AES60" s="18"/>
      <c r="AET60" s="18"/>
      <c r="AEU60" s="18"/>
      <c r="AEV60" s="18"/>
      <c r="AEW60" s="18"/>
      <c r="AEX60" s="18"/>
      <c r="AEY60" s="18"/>
      <c r="AEZ60" s="18"/>
      <c r="AFA60" s="18"/>
      <c r="AFB60" s="18"/>
      <c r="AFC60" s="18"/>
      <c r="AFD60" s="18"/>
      <c r="AFE60" s="18"/>
      <c r="AFF60" s="18"/>
      <c r="AFG60" s="18"/>
      <c r="AFH60" s="18"/>
      <c r="AFI60" s="18"/>
      <c r="AFJ60" s="18"/>
      <c r="AFK60" s="18"/>
      <c r="AFL60" s="18"/>
      <c r="AFM60" s="18"/>
      <c r="AFN60" s="18"/>
      <c r="AFO60" s="18"/>
      <c r="AFP60" s="18"/>
      <c r="AFQ60" s="18"/>
      <c r="AFR60" s="18"/>
      <c r="AFS60" s="18"/>
      <c r="AFT60" s="18"/>
      <c r="AFU60" s="18"/>
      <c r="AFV60" s="18"/>
      <c r="AFW60" s="18"/>
      <c r="AFX60" s="18"/>
      <c r="AFY60" s="18"/>
      <c r="AFZ60" s="18"/>
      <c r="AGA60" s="18"/>
      <c r="AGB60" s="18"/>
      <c r="AGC60" s="18"/>
      <c r="AGD60" s="18"/>
      <c r="AGE60" s="18"/>
      <c r="AGF60" s="18"/>
      <c r="AGG60" s="18"/>
      <c r="AGH60" s="18"/>
      <c r="AGI60" s="18"/>
      <c r="AGJ60" s="18"/>
      <c r="AGK60" s="18"/>
      <c r="AGL60" s="18"/>
      <c r="AGM60" s="18"/>
      <c r="AGN60" s="18"/>
      <c r="AGO60" s="18"/>
      <c r="AGP60" s="18"/>
      <c r="AGQ60" s="18"/>
      <c r="AGR60" s="18"/>
      <c r="AGS60" s="18"/>
      <c r="AGT60" s="18"/>
      <c r="AGU60" s="18"/>
      <c r="AGV60" s="18"/>
      <c r="AGW60" s="18"/>
      <c r="AGX60" s="18"/>
      <c r="AGY60" s="18"/>
      <c r="AGZ60" s="18"/>
      <c r="AHA60" s="18"/>
      <c r="AHB60" s="18"/>
      <c r="AHC60" s="18"/>
      <c r="AHD60" s="18"/>
      <c r="AHE60" s="18"/>
      <c r="AHF60" s="18"/>
      <c r="AHG60" s="18"/>
      <c r="AHH60" s="18"/>
      <c r="AHI60" s="18"/>
      <c r="AHJ60" s="18"/>
      <c r="AHK60" s="18"/>
      <c r="AHL60" s="18"/>
      <c r="AHM60" s="18"/>
      <c r="AHN60" s="18"/>
      <c r="AHO60" s="18"/>
      <c r="AHP60" s="18"/>
      <c r="AHQ60" s="18"/>
      <c r="AHR60" s="18"/>
      <c r="AHS60" s="18"/>
      <c r="AHT60" s="18"/>
      <c r="AHU60" s="18"/>
      <c r="AHV60" s="18"/>
      <c r="AHW60" s="18"/>
      <c r="AHX60" s="18"/>
      <c r="AHY60" s="18"/>
      <c r="AHZ60" s="18"/>
      <c r="AIA60" s="18"/>
      <c r="AIB60" s="18"/>
      <c r="AIC60" s="18"/>
      <c r="AID60" s="18"/>
      <c r="AIE60" s="18"/>
      <c r="AIF60" s="18"/>
      <c r="AIG60" s="18"/>
      <c r="AIH60" s="18"/>
      <c r="AII60" s="18"/>
      <c r="AIJ60" s="18"/>
      <c r="AIK60" s="18"/>
      <c r="AIL60" s="18"/>
      <c r="AIM60" s="18"/>
      <c r="AIN60" s="18"/>
      <c r="AIO60" s="18"/>
      <c r="AIP60" s="18"/>
      <c r="AIQ60" s="18"/>
      <c r="AIR60" s="18"/>
      <c r="AIS60" s="18"/>
      <c r="AIT60" s="18"/>
      <c r="AIU60" s="18"/>
      <c r="AIV60" s="18"/>
      <c r="AIW60" s="18"/>
      <c r="AIX60" s="18"/>
      <c r="AIY60" s="18"/>
      <c r="AIZ60" s="18"/>
      <c r="AJA60" s="18"/>
      <c r="AJB60" s="18"/>
      <c r="AJC60" s="18"/>
      <c r="AJD60" s="18"/>
      <c r="AJE60" s="18"/>
      <c r="AJF60" s="18"/>
      <c r="AJG60" s="18"/>
      <c r="AJH60" s="18"/>
      <c r="AJI60" s="18"/>
      <c r="AJJ60" s="18"/>
      <c r="AJK60" s="18"/>
      <c r="AJL60" s="18"/>
      <c r="AJM60" s="18"/>
      <c r="AJN60" s="18"/>
      <c r="AJO60" s="18"/>
      <c r="AJP60" s="18"/>
      <c r="AJQ60" s="18"/>
      <c r="AJR60" s="18"/>
      <c r="AJS60" s="18"/>
      <c r="AJT60" s="18"/>
      <c r="AJU60" s="18"/>
      <c r="AJV60" s="18"/>
      <c r="AJW60" s="18"/>
      <c r="AJX60" s="18"/>
      <c r="AJY60" s="18"/>
      <c r="AJZ60" s="18"/>
      <c r="AKA60" s="18"/>
      <c r="AKB60" s="18"/>
      <c r="AKC60" s="18"/>
      <c r="AKD60" s="18"/>
      <c r="AKE60" s="18"/>
      <c r="AKF60" s="18"/>
      <c r="AKG60" s="18"/>
      <c r="AKH60" s="18"/>
      <c r="AKI60" s="18"/>
      <c r="AKJ60" s="18"/>
      <c r="AKK60" s="18"/>
      <c r="AKL60" s="18"/>
      <c r="AKM60" s="18"/>
      <c r="AKN60" s="18"/>
      <c r="AKO60" s="18"/>
      <c r="AKP60" s="18"/>
      <c r="AKQ60" s="18"/>
      <c r="AKR60" s="18"/>
      <c r="AKS60" s="18"/>
      <c r="AKT60" s="18"/>
      <c r="AKU60" s="18"/>
      <c r="AKV60" s="18"/>
      <c r="AKW60" s="18"/>
      <c r="AKX60" s="18"/>
      <c r="AKY60" s="18"/>
      <c r="AKZ60" s="18"/>
      <c r="ALA60" s="18"/>
      <c r="ALB60" s="18"/>
      <c r="ALC60" s="18"/>
      <c r="ALD60" s="18"/>
      <c r="ALE60" s="18"/>
      <c r="ALF60" s="18"/>
      <c r="ALG60" s="18"/>
      <c r="ALH60" s="18"/>
      <c r="ALI60" s="18"/>
      <c r="ALJ60" s="18"/>
      <c r="ALK60" s="18"/>
      <c r="ALL60" s="18"/>
      <c r="ALM60" s="18"/>
      <c r="ALN60" s="18"/>
      <c r="ALO60" s="18"/>
      <c r="ALP60" s="18"/>
      <c r="ALQ60" s="18"/>
      <c r="ALR60" s="18"/>
      <c r="ALS60" s="18"/>
      <c r="ALT60" s="18"/>
      <c r="ALU60" s="18"/>
      <c r="ALV60" s="18"/>
      <c r="ALW60" s="18"/>
      <c r="ALX60" s="18"/>
      <c r="ALY60" s="18"/>
      <c r="ALZ60" s="18"/>
      <c r="AMA60" s="18"/>
      <c r="AMB60" s="18"/>
      <c r="AMC60" s="18"/>
      <c r="AMD60" s="18"/>
    </row>
    <row r="61" spans="1:1018" s="17" customFormat="1" ht="51" x14ac:dyDescent="0.25">
      <c r="A61" s="12" t="s">
        <v>88</v>
      </c>
      <c r="B61" s="94" t="s">
        <v>151</v>
      </c>
      <c r="C61" s="90" t="s">
        <v>152</v>
      </c>
      <c r="D61" s="21" t="s">
        <v>32</v>
      </c>
      <c r="E61" s="4" t="s">
        <v>32</v>
      </c>
      <c r="F61" s="4" t="s">
        <v>32</v>
      </c>
      <c r="G61" s="29">
        <f t="shared" si="90"/>
        <v>0.93286793000000001</v>
      </c>
      <c r="H61" s="29">
        <f t="shared" si="3"/>
        <v>0.93286793000000001</v>
      </c>
      <c r="I61" s="29">
        <f t="shared" si="4"/>
        <v>1.1298047499999999</v>
      </c>
      <c r="J61" s="29">
        <v>0</v>
      </c>
      <c r="K61" s="31">
        <v>0</v>
      </c>
      <c r="L61" s="29">
        <v>0</v>
      </c>
      <c r="M61" s="29">
        <v>0</v>
      </c>
      <c r="N61" s="29">
        <v>0</v>
      </c>
      <c r="O61" s="29">
        <v>1.1298047499999999</v>
      </c>
      <c r="P61" s="31">
        <v>0.93286793000000001</v>
      </c>
      <c r="Q61" s="29">
        <v>0</v>
      </c>
      <c r="R61" s="29">
        <f t="shared" si="8"/>
        <v>-0.1969368199999999</v>
      </c>
      <c r="S61" s="29" t="s">
        <v>32</v>
      </c>
      <c r="T61" s="29">
        <f t="shared" si="9"/>
        <v>0.1969368199999999</v>
      </c>
      <c r="U61" s="31" t="s">
        <v>32</v>
      </c>
      <c r="V61" s="4" t="s">
        <v>32</v>
      </c>
      <c r="W61" s="107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9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  <c r="AKL61" s="18"/>
      <c r="AKM61" s="18"/>
      <c r="AKN61" s="18"/>
      <c r="AKO61" s="18"/>
      <c r="AKP61" s="18"/>
      <c r="AKQ61" s="18"/>
      <c r="AKR61" s="18"/>
      <c r="AKS61" s="18"/>
      <c r="AKT61" s="18"/>
      <c r="AKU61" s="18"/>
      <c r="AKV61" s="18"/>
      <c r="AKW61" s="18"/>
      <c r="AKX61" s="18"/>
      <c r="AKY61" s="18"/>
      <c r="AKZ61" s="18"/>
      <c r="ALA61" s="18"/>
      <c r="ALB61" s="18"/>
      <c r="ALC61" s="18"/>
      <c r="ALD61" s="18"/>
      <c r="ALE61" s="18"/>
      <c r="ALF61" s="18"/>
      <c r="ALG61" s="18"/>
      <c r="ALH61" s="18"/>
      <c r="ALI61" s="18"/>
      <c r="ALJ61" s="18"/>
      <c r="ALK61" s="18"/>
      <c r="ALL61" s="18"/>
      <c r="ALM61" s="18"/>
      <c r="ALN61" s="18"/>
      <c r="ALO61" s="18"/>
      <c r="ALP61" s="18"/>
      <c r="ALQ61" s="18"/>
      <c r="ALR61" s="18"/>
      <c r="ALS61" s="18"/>
      <c r="ALT61" s="18"/>
      <c r="ALU61" s="18"/>
      <c r="ALV61" s="18"/>
      <c r="ALW61" s="18"/>
      <c r="ALX61" s="18"/>
      <c r="ALY61" s="18"/>
      <c r="ALZ61" s="18"/>
      <c r="AMA61" s="18"/>
      <c r="AMB61" s="18"/>
      <c r="AMC61" s="18"/>
      <c r="AMD61" s="18"/>
    </row>
    <row r="62" spans="1:1018" s="17" customFormat="1" ht="76.5" x14ac:dyDescent="0.25">
      <c r="A62" s="12" t="s">
        <v>88</v>
      </c>
      <c r="B62" s="94" t="s">
        <v>153</v>
      </c>
      <c r="C62" s="90" t="s">
        <v>154</v>
      </c>
      <c r="D62" s="21" t="s">
        <v>32</v>
      </c>
      <c r="E62" s="4" t="s">
        <v>32</v>
      </c>
      <c r="F62" s="4" t="s">
        <v>32</v>
      </c>
      <c r="G62" s="29">
        <f t="shared" ref="G62" si="91">H62</f>
        <v>1.64777285</v>
      </c>
      <c r="H62" s="29">
        <f t="shared" ref="H62" si="92">SUM(J62,L62,N62,P62)</f>
        <v>1.64777285</v>
      </c>
      <c r="I62" s="29">
        <f t="shared" ref="I62" si="93">SUM(K62,M62,O62,Q62)</f>
        <v>1.68454678</v>
      </c>
      <c r="J62" s="29">
        <v>0</v>
      </c>
      <c r="K62" s="31">
        <v>0</v>
      </c>
      <c r="L62" s="29">
        <v>0</v>
      </c>
      <c r="M62" s="29">
        <v>2.8000000000000001E-2</v>
      </c>
      <c r="N62" s="29">
        <v>0</v>
      </c>
      <c r="O62" s="29">
        <v>0.11634914</v>
      </c>
      <c r="P62" s="31">
        <v>1.64777285</v>
      </c>
      <c r="Q62" s="29">
        <v>1.5401976399999999</v>
      </c>
      <c r="R62" s="29">
        <f t="shared" ref="R62" si="94">H62-I62</f>
        <v>-3.6773930000000066E-2</v>
      </c>
      <c r="S62" s="29" t="s">
        <v>32</v>
      </c>
      <c r="T62" s="29">
        <f t="shared" ref="T62" si="95">I62-H62</f>
        <v>3.6773930000000066E-2</v>
      </c>
      <c r="U62" s="31" t="s">
        <v>32</v>
      </c>
      <c r="V62" s="4" t="s">
        <v>32</v>
      </c>
      <c r="W62" s="107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9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  <c r="TE62" s="18"/>
      <c r="TF62" s="18"/>
      <c r="TG62" s="18"/>
      <c r="TH62" s="18"/>
      <c r="TI62" s="18"/>
      <c r="TJ62" s="18"/>
      <c r="TK62" s="18"/>
      <c r="TL62" s="18"/>
      <c r="TM62" s="18"/>
      <c r="TN62" s="18"/>
      <c r="TO62" s="18"/>
      <c r="TP62" s="18"/>
      <c r="TQ62" s="18"/>
      <c r="TR62" s="18"/>
      <c r="TS62" s="18"/>
      <c r="TT62" s="18"/>
      <c r="TU62" s="18"/>
      <c r="TV62" s="18"/>
      <c r="TW62" s="18"/>
      <c r="TX62" s="18"/>
      <c r="TY62" s="18"/>
      <c r="TZ62" s="18"/>
      <c r="UA62" s="18"/>
      <c r="UB62" s="18"/>
      <c r="UC62" s="18"/>
      <c r="UD62" s="18"/>
      <c r="UE62" s="18"/>
      <c r="UF62" s="18"/>
      <c r="UG62" s="18"/>
      <c r="UH62" s="18"/>
      <c r="UI62" s="18"/>
      <c r="UJ62" s="18"/>
      <c r="UK62" s="18"/>
      <c r="UL62" s="18"/>
      <c r="UM62" s="18"/>
      <c r="UN62" s="18"/>
      <c r="UO62" s="18"/>
      <c r="UP62" s="18"/>
      <c r="UQ62" s="18"/>
      <c r="UR62" s="18"/>
      <c r="US62" s="18"/>
      <c r="UT62" s="18"/>
      <c r="UU62" s="18"/>
      <c r="UV62" s="18"/>
      <c r="UW62" s="18"/>
      <c r="UX62" s="18"/>
      <c r="UY62" s="18"/>
      <c r="UZ62" s="18"/>
      <c r="VA62" s="18"/>
      <c r="VB62" s="18"/>
      <c r="VC62" s="18"/>
      <c r="VD62" s="18"/>
      <c r="VE62" s="18"/>
      <c r="VF62" s="18"/>
      <c r="VG62" s="18"/>
      <c r="VH62" s="18"/>
      <c r="VI62" s="18"/>
      <c r="VJ62" s="18"/>
      <c r="VK62" s="18"/>
      <c r="VL62" s="18"/>
      <c r="VM62" s="18"/>
      <c r="VN62" s="18"/>
      <c r="VO62" s="18"/>
      <c r="VP62" s="18"/>
      <c r="VQ62" s="18"/>
      <c r="VR62" s="18"/>
      <c r="VS62" s="18"/>
      <c r="VT62" s="18"/>
      <c r="VU62" s="18"/>
      <c r="VV62" s="18"/>
      <c r="VW62" s="18"/>
      <c r="VX62" s="18"/>
      <c r="VY62" s="18"/>
      <c r="VZ62" s="18"/>
      <c r="WA62" s="18"/>
      <c r="WB62" s="18"/>
      <c r="WC62" s="18"/>
      <c r="WD62" s="18"/>
      <c r="WE62" s="18"/>
      <c r="WF62" s="18"/>
      <c r="WG62" s="18"/>
      <c r="WH62" s="18"/>
      <c r="WI62" s="18"/>
      <c r="WJ62" s="18"/>
      <c r="WK62" s="18"/>
      <c r="WL62" s="18"/>
      <c r="WM62" s="18"/>
      <c r="WN62" s="18"/>
      <c r="WO62" s="18"/>
      <c r="WP62" s="18"/>
      <c r="WQ62" s="18"/>
      <c r="WR62" s="18"/>
      <c r="WS62" s="18"/>
      <c r="WT62" s="18"/>
      <c r="WU62" s="18"/>
      <c r="WV62" s="18"/>
      <c r="WW62" s="18"/>
      <c r="WX62" s="18"/>
      <c r="WY62" s="18"/>
      <c r="WZ62" s="18"/>
      <c r="XA62" s="18"/>
      <c r="XB62" s="18"/>
      <c r="XC62" s="18"/>
      <c r="XD62" s="18"/>
      <c r="XE62" s="18"/>
      <c r="XF62" s="18"/>
      <c r="XG62" s="18"/>
      <c r="XH62" s="18"/>
      <c r="XI62" s="18"/>
      <c r="XJ62" s="18"/>
      <c r="XK62" s="18"/>
      <c r="XL62" s="18"/>
      <c r="XM62" s="18"/>
      <c r="XN62" s="18"/>
      <c r="XO62" s="18"/>
      <c r="XP62" s="18"/>
      <c r="XQ62" s="18"/>
      <c r="XR62" s="18"/>
      <c r="XS62" s="18"/>
      <c r="XT62" s="18"/>
      <c r="XU62" s="18"/>
      <c r="XV62" s="18"/>
      <c r="XW62" s="18"/>
      <c r="XX62" s="18"/>
      <c r="XY62" s="18"/>
      <c r="XZ62" s="18"/>
      <c r="YA62" s="18"/>
      <c r="YB62" s="18"/>
      <c r="YC62" s="18"/>
      <c r="YD62" s="18"/>
      <c r="YE62" s="18"/>
      <c r="YF62" s="18"/>
      <c r="YG62" s="18"/>
      <c r="YH62" s="18"/>
      <c r="YI62" s="18"/>
      <c r="YJ62" s="18"/>
      <c r="YK62" s="18"/>
      <c r="YL62" s="18"/>
      <c r="YM62" s="18"/>
      <c r="YN62" s="18"/>
      <c r="YO62" s="18"/>
      <c r="YP62" s="18"/>
      <c r="YQ62" s="18"/>
      <c r="YR62" s="18"/>
      <c r="YS62" s="18"/>
      <c r="YT62" s="18"/>
      <c r="YU62" s="18"/>
      <c r="YV62" s="18"/>
      <c r="YW62" s="18"/>
      <c r="YX62" s="18"/>
      <c r="YY62" s="18"/>
      <c r="YZ62" s="18"/>
      <c r="ZA62" s="18"/>
      <c r="ZB62" s="18"/>
      <c r="ZC62" s="18"/>
      <c r="ZD62" s="18"/>
      <c r="ZE62" s="18"/>
      <c r="ZF62" s="18"/>
      <c r="ZG62" s="18"/>
      <c r="ZH62" s="18"/>
      <c r="ZI62" s="18"/>
      <c r="ZJ62" s="18"/>
      <c r="ZK62" s="18"/>
      <c r="ZL62" s="18"/>
      <c r="ZM62" s="18"/>
      <c r="ZN62" s="18"/>
      <c r="ZO62" s="18"/>
      <c r="ZP62" s="18"/>
      <c r="ZQ62" s="18"/>
      <c r="ZR62" s="18"/>
      <c r="ZS62" s="18"/>
      <c r="ZT62" s="18"/>
      <c r="ZU62" s="18"/>
      <c r="ZV62" s="18"/>
      <c r="ZW62" s="18"/>
      <c r="ZX62" s="18"/>
      <c r="ZY62" s="18"/>
      <c r="ZZ62" s="18"/>
      <c r="AAA62" s="18"/>
      <c r="AAB62" s="18"/>
      <c r="AAC62" s="18"/>
      <c r="AAD62" s="18"/>
      <c r="AAE62" s="18"/>
      <c r="AAF62" s="18"/>
      <c r="AAG62" s="18"/>
      <c r="AAH62" s="18"/>
      <c r="AAI62" s="18"/>
      <c r="AAJ62" s="18"/>
      <c r="AAK62" s="18"/>
      <c r="AAL62" s="18"/>
      <c r="AAM62" s="18"/>
      <c r="AAN62" s="18"/>
      <c r="AAO62" s="18"/>
      <c r="AAP62" s="18"/>
      <c r="AAQ62" s="18"/>
      <c r="AAR62" s="18"/>
      <c r="AAS62" s="18"/>
      <c r="AAT62" s="18"/>
      <c r="AAU62" s="18"/>
      <c r="AAV62" s="18"/>
      <c r="AAW62" s="18"/>
      <c r="AAX62" s="18"/>
      <c r="AAY62" s="18"/>
      <c r="AAZ62" s="18"/>
      <c r="ABA62" s="18"/>
      <c r="ABB62" s="18"/>
      <c r="ABC62" s="18"/>
      <c r="ABD62" s="18"/>
      <c r="ABE62" s="18"/>
      <c r="ABF62" s="18"/>
      <c r="ABG62" s="18"/>
      <c r="ABH62" s="18"/>
      <c r="ABI62" s="18"/>
      <c r="ABJ62" s="18"/>
      <c r="ABK62" s="18"/>
      <c r="ABL62" s="18"/>
      <c r="ABM62" s="18"/>
      <c r="ABN62" s="18"/>
      <c r="ABO62" s="18"/>
      <c r="ABP62" s="18"/>
      <c r="ABQ62" s="18"/>
      <c r="ABR62" s="18"/>
      <c r="ABS62" s="18"/>
      <c r="ABT62" s="18"/>
      <c r="ABU62" s="18"/>
      <c r="ABV62" s="18"/>
      <c r="ABW62" s="18"/>
      <c r="ABX62" s="18"/>
      <c r="ABY62" s="18"/>
      <c r="ABZ62" s="18"/>
      <c r="ACA62" s="18"/>
      <c r="ACB62" s="18"/>
      <c r="ACC62" s="18"/>
      <c r="ACD62" s="18"/>
      <c r="ACE62" s="18"/>
      <c r="ACF62" s="18"/>
      <c r="ACG62" s="18"/>
      <c r="ACH62" s="18"/>
      <c r="ACI62" s="18"/>
      <c r="ACJ62" s="18"/>
      <c r="ACK62" s="18"/>
      <c r="ACL62" s="18"/>
      <c r="ACM62" s="18"/>
      <c r="ACN62" s="18"/>
      <c r="ACO62" s="18"/>
      <c r="ACP62" s="18"/>
      <c r="ACQ62" s="18"/>
      <c r="ACR62" s="18"/>
      <c r="ACS62" s="18"/>
      <c r="ACT62" s="18"/>
      <c r="ACU62" s="18"/>
      <c r="ACV62" s="18"/>
      <c r="ACW62" s="18"/>
      <c r="ACX62" s="18"/>
      <c r="ACY62" s="18"/>
      <c r="ACZ62" s="18"/>
      <c r="ADA62" s="18"/>
      <c r="ADB62" s="18"/>
      <c r="ADC62" s="18"/>
      <c r="ADD62" s="18"/>
      <c r="ADE62" s="18"/>
      <c r="ADF62" s="18"/>
      <c r="ADG62" s="18"/>
      <c r="ADH62" s="18"/>
      <c r="ADI62" s="18"/>
      <c r="ADJ62" s="18"/>
      <c r="ADK62" s="18"/>
      <c r="ADL62" s="18"/>
      <c r="ADM62" s="18"/>
      <c r="ADN62" s="18"/>
      <c r="ADO62" s="18"/>
      <c r="ADP62" s="18"/>
      <c r="ADQ62" s="18"/>
      <c r="ADR62" s="18"/>
      <c r="ADS62" s="18"/>
      <c r="ADT62" s="18"/>
      <c r="ADU62" s="18"/>
      <c r="ADV62" s="18"/>
      <c r="ADW62" s="18"/>
      <c r="ADX62" s="18"/>
      <c r="ADY62" s="18"/>
      <c r="ADZ62" s="18"/>
      <c r="AEA62" s="18"/>
      <c r="AEB62" s="18"/>
      <c r="AEC62" s="18"/>
      <c r="AED62" s="18"/>
      <c r="AEE62" s="18"/>
      <c r="AEF62" s="18"/>
      <c r="AEG62" s="18"/>
      <c r="AEH62" s="18"/>
      <c r="AEI62" s="18"/>
      <c r="AEJ62" s="18"/>
      <c r="AEK62" s="18"/>
      <c r="AEL62" s="18"/>
      <c r="AEM62" s="18"/>
      <c r="AEN62" s="18"/>
      <c r="AEO62" s="18"/>
      <c r="AEP62" s="18"/>
      <c r="AEQ62" s="18"/>
      <c r="AER62" s="18"/>
      <c r="AES62" s="18"/>
      <c r="AET62" s="18"/>
      <c r="AEU62" s="18"/>
      <c r="AEV62" s="18"/>
      <c r="AEW62" s="18"/>
      <c r="AEX62" s="18"/>
      <c r="AEY62" s="18"/>
      <c r="AEZ62" s="18"/>
      <c r="AFA62" s="18"/>
      <c r="AFB62" s="18"/>
      <c r="AFC62" s="18"/>
      <c r="AFD62" s="18"/>
      <c r="AFE62" s="18"/>
      <c r="AFF62" s="18"/>
      <c r="AFG62" s="18"/>
      <c r="AFH62" s="18"/>
      <c r="AFI62" s="18"/>
      <c r="AFJ62" s="18"/>
      <c r="AFK62" s="18"/>
      <c r="AFL62" s="18"/>
      <c r="AFM62" s="18"/>
      <c r="AFN62" s="18"/>
      <c r="AFO62" s="18"/>
      <c r="AFP62" s="18"/>
      <c r="AFQ62" s="18"/>
      <c r="AFR62" s="18"/>
      <c r="AFS62" s="18"/>
      <c r="AFT62" s="18"/>
      <c r="AFU62" s="18"/>
      <c r="AFV62" s="18"/>
      <c r="AFW62" s="18"/>
      <c r="AFX62" s="18"/>
      <c r="AFY62" s="18"/>
      <c r="AFZ62" s="18"/>
      <c r="AGA62" s="18"/>
      <c r="AGB62" s="18"/>
      <c r="AGC62" s="18"/>
      <c r="AGD62" s="18"/>
      <c r="AGE62" s="18"/>
      <c r="AGF62" s="18"/>
      <c r="AGG62" s="18"/>
      <c r="AGH62" s="18"/>
      <c r="AGI62" s="18"/>
      <c r="AGJ62" s="18"/>
      <c r="AGK62" s="18"/>
      <c r="AGL62" s="18"/>
      <c r="AGM62" s="18"/>
      <c r="AGN62" s="18"/>
      <c r="AGO62" s="18"/>
      <c r="AGP62" s="18"/>
      <c r="AGQ62" s="18"/>
      <c r="AGR62" s="18"/>
      <c r="AGS62" s="18"/>
      <c r="AGT62" s="18"/>
      <c r="AGU62" s="18"/>
      <c r="AGV62" s="18"/>
      <c r="AGW62" s="18"/>
      <c r="AGX62" s="18"/>
      <c r="AGY62" s="18"/>
      <c r="AGZ62" s="18"/>
      <c r="AHA62" s="18"/>
      <c r="AHB62" s="18"/>
      <c r="AHC62" s="18"/>
      <c r="AHD62" s="18"/>
      <c r="AHE62" s="18"/>
      <c r="AHF62" s="18"/>
      <c r="AHG62" s="18"/>
      <c r="AHH62" s="18"/>
      <c r="AHI62" s="18"/>
      <c r="AHJ62" s="18"/>
      <c r="AHK62" s="18"/>
      <c r="AHL62" s="18"/>
      <c r="AHM62" s="18"/>
      <c r="AHN62" s="18"/>
      <c r="AHO62" s="18"/>
      <c r="AHP62" s="18"/>
      <c r="AHQ62" s="18"/>
      <c r="AHR62" s="18"/>
      <c r="AHS62" s="18"/>
      <c r="AHT62" s="18"/>
      <c r="AHU62" s="18"/>
      <c r="AHV62" s="18"/>
      <c r="AHW62" s="18"/>
      <c r="AHX62" s="18"/>
      <c r="AHY62" s="18"/>
      <c r="AHZ62" s="18"/>
      <c r="AIA62" s="18"/>
      <c r="AIB62" s="18"/>
      <c r="AIC62" s="18"/>
      <c r="AID62" s="18"/>
      <c r="AIE62" s="18"/>
      <c r="AIF62" s="18"/>
      <c r="AIG62" s="18"/>
      <c r="AIH62" s="18"/>
      <c r="AII62" s="18"/>
      <c r="AIJ62" s="18"/>
      <c r="AIK62" s="18"/>
      <c r="AIL62" s="18"/>
      <c r="AIM62" s="18"/>
      <c r="AIN62" s="18"/>
      <c r="AIO62" s="18"/>
      <c r="AIP62" s="18"/>
      <c r="AIQ62" s="18"/>
      <c r="AIR62" s="18"/>
      <c r="AIS62" s="18"/>
      <c r="AIT62" s="18"/>
      <c r="AIU62" s="18"/>
      <c r="AIV62" s="18"/>
      <c r="AIW62" s="18"/>
      <c r="AIX62" s="18"/>
      <c r="AIY62" s="18"/>
      <c r="AIZ62" s="18"/>
      <c r="AJA62" s="18"/>
      <c r="AJB62" s="18"/>
      <c r="AJC62" s="18"/>
      <c r="AJD62" s="18"/>
      <c r="AJE62" s="18"/>
      <c r="AJF62" s="18"/>
      <c r="AJG62" s="18"/>
      <c r="AJH62" s="18"/>
      <c r="AJI62" s="18"/>
      <c r="AJJ62" s="18"/>
      <c r="AJK62" s="18"/>
      <c r="AJL62" s="18"/>
      <c r="AJM62" s="18"/>
      <c r="AJN62" s="18"/>
      <c r="AJO62" s="18"/>
      <c r="AJP62" s="18"/>
      <c r="AJQ62" s="18"/>
      <c r="AJR62" s="18"/>
      <c r="AJS62" s="18"/>
      <c r="AJT62" s="18"/>
      <c r="AJU62" s="18"/>
      <c r="AJV62" s="18"/>
      <c r="AJW62" s="18"/>
      <c r="AJX62" s="18"/>
      <c r="AJY62" s="18"/>
      <c r="AJZ62" s="18"/>
      <c r="AKA62" s="18"/>
      <c r="AKB62" s="18"/>
      <c r="AKC62" s="18"/>
      <c r="AKD62" s="18"/>
      <c r="AKE62" s="18"/>
      <c r="AKF62" s="18"/>
      <c r="AKG62" s="18"/>
      <c r="AKH62" s="18"/>
      <c r="AKI62" s="18"/>
      <c r="AKJ62" s="18"/>
      <c r="AKK62" s="18"/>
      <c r="AKL62" s="18"/>
      <c r="AKM62" s="18"/>
      <c r="AKN62" s="18"/>
      <c r="AKO62" s="18"/>
      <c r="AKP62" s="18"/>
      <c r="AKQ62" s="18"/>
      <c r="AKR62" s="18"/>
      <c r="AKS62" s="18"/>
      <c r="AKT62" s="18"/>
      <c r="AKU62" s="18"/>
      <c r="AKV62" s="18"/>
      <c r="AKW62" s="18"/>
      <c r="AKX62" s="18"/>
      <c r="AKY62" s="18"/>
      <c r="AKZ62" s="18"/>
      <c r="ALA62" s="18"/>
      <c r="ALB62" s="18"/>
      <c r="ALC62" s="18"/>
      <c r="ALD62" s="18"/>
      <c r="ALE62" s="18"/>
      <c r="ALF62" s="18"/>
      <c r="ALG62" s="18"/>
      <c r="ALH62" s="18"/>
      <c r="ALI62" s="18"/>
      <c r="ALJ62" s="18"/>
      <c r="ALK62" s="18"/>
      <c r="ALL62" s="18"/>
      <c r="ALM62" s="18"/>
      <c r="ALN62" s="18"/>
      <c r="ALO62" s="18"/>
      <c r="ALP62" s="18"/>
      <c r="ALQ62" s="18"/>
      <c r="ALR62" s="18"/>
      <c r="ALS62" s="18"/>
      <c r="ALT62" s="18"/>
      <c r="ALU62" s="18"/>
      <c r="ALV62" s="18"/>
      <c r="ALW62" s="18"/>
      <c r="ALX62" s="18"/>
      <c r="ALY62" s="18"/>
      <c r="ALZ62" s="18"/>
      <c r="AMA62" s="18"/>
      <c r="AMB62" s="18"/>
      <c r="AMC62" s="18"/>
      <c r="AMD62" s="18"/>
    </row>
    <row r="63" spans="1:1018" s="17" customFormat="1" ht="38.25" x14ac:dyDescent="0.25">
      <c r="A63" s="12" t="s">
        <v>88</v>
      </c>
      <c r="B63" s="94" t="s">
        <v>155</v>
      </c>
      <c r="C63" s="90" t="s">
        <v>156</v>
      </c>
      <c r="D63" s="21" t="s">
        <v>32</v>
      </c>
      <c r="E63" s="4" t="s">
        <v>32</v>
      </c>
      <c r="F63" s="4" t="s">
        <v>32</v>
      </c>
      <c r="G63" s="29">
        <f t="shared" ref="G63:G71" si="96">H63</f>
        <v>0.35197127</v>
      </c>
      <c r="H63" s="29">
        <f t="shared" ref="H63:H71" si="97">SUM(J63,L63,N63,P63)</f>
        <v>0.35197127</v>
      </c>
      <c r="I63" s="29">
        <f t="shared" ref="I63:I71" si="98">SUM(K63,M63,O63,Q63)</f>
        <v>0.27039125000000003</v>
      </c>
      <c r="J63" s="29">
        <v>0</v>
      </c>
      <c r="K63" s="31">
        <v>0.27039125000000003</v>
      </c>
      <c r="L63" s="29">
        <v>0</v>
      </c>
      <c r="M63" s="29">
        <v>0</v>
      </c>
      <c r="N63" s="29">
        <v>0</v>
      </c>
      <c r="O63" s="29">
        <v>0</v>
      </c>
      <c r="P63" s="31">
        <v>0.35197127</v>
      </c>
      <c r="Q63" s="29">
        <v>0</v>
      </c>
      <c r="R63" s="29">
        <f t="shared" ref="R63:R71" si="99">H63-I63</f>
        <v>8.1580019999999975E-2</v>
      </c>
      <c r="S63" s="29" t="s">
        <v>32</v>
      </c>
      <c r="T63" s="29">
        <f t="shared" ref="T63:T71" si="100">I63-H63</f>
        <v>-8.1580019999999975E-2</v>
      </c>
      <c r="U63" s="31" t="s">
        <v>32</v>
      </c>
      <c r="V63" s="4" t="s">
        <v>32</v>
      </c>
      <c r="W63" s="107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9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  <c r="OP63" s="18"/>
      <c r="OQ63" s="18"/>
      <c r="OR63" s="18"/>
      <c r="OS63" s="18"/>
      <c r="OT63" s="18"/>
      <c r="OU63" s="18"/>
      <c r="OV63" s="18"/>
      <c r="OW63" s="18"/>
      <c r="OX63" s="18"/>
      <c r="OY63" s="18"/>
      <c r="OZ63" s="18"/>
      <c r="PA63" s="18"/>
      <c r="PB63" s="18"/>
      <c r="PC63" s="18"/>
      <c r="PD63" s="18"/>
      <c r="PE63" s="18"/>
      <c r="PF63" s="18"/>
      <c r="PG63" s="18"/>
      <c r="PH63" s="18"/>
      <c r="PI63" s="18"/>
      <c r="PJ63" s="18"/>
      <c r="PK63" s="18"/>
      <c r="PL63" s="18"/>
      <c r="PM63" s="18"/>
      <c r="PN63" s="18"/>
      <c r="PO63" s="18"/>
      <c r="PP63" s="18"/>
      <c r="PQ63" s="18"/>
      <c r="PR63" s="18"/>
      <c r="PS63" s="18"/>
      <c r="PT63" s="18"/>
      <c r="PU63" s="18"/>
      <c r="PV63" s="18"/>
      <c r="PW63" s="18"/>
      <c r="PX63" s="18"/>
      <c r="PY63" s="18"/>
      <c r="PZ63" s="18"/>
      <c r="QA63" s="18"/>
      <c r="QB63" s="18"/>
      <c r="QC63" s="18"/>
      <c r="QD63" s="18"/>
      <c r="QE63" s="18"/>
      <c r="QF63" s="18"/>
      <c r="QG63" s="18"/>
      <c r="QH63" s="18"/>
      <c r="QI63" s="18"/>
      <c r="QJ63" s="18"/>
      <c r="QK63" s="18"/>
      <c r="QL63" s="18"/>
      <c r="QM63" s="18"/>
      <c r="QN63" s="18"/>
      <c r="QO63" s="18"/>
      <c r="QP63" s="18"/>
      <c r="QQ63" s="18"/>
      <c r="QR63" s="18"/>
      <c r="QS63" s="18"/>
      <c r="QT63" s="18"/>
      <c r="QU63" s="18"/>
      <c r="QV63" s="18"/>
      <c r="QW63" s="18"/>
      <c r="QX63" s="18"/>
      <c r="QY63" s="18"/>
      <c r="QZ63" s="18"/>
      <c r="RA63" s="18"/>
      <c r="RB63" s="18"/>
      <c r="RC63" s="18"/>
      <c r="RD63" s="18"/>
      <c r="RE63" s="18"/>
      <c r="RF63" s="18"/>
      <c r="RG63" s="18"/>
      <c r="RH63" s="18"/>
      <c r="RI63" s="18"/>
      <c r="RJ63" s="18"/>
      <c r="RK63" s="18"/>
      <c r="RL63" s="18"/>
      <c r="RM63" s="18"/>
      <c r="RN63" s="18"/>
      <c r="RO63" s="18"/>
      <c r="RP63" s="18"/>
      <c r="RQ63" s="18"/>
      <c r="RR63" s="18"/>
      <c r="RS63" s="18"/>
      <c r="RT63" s="18"/>
      <c r="RU63" s="18"/>
      <c r="RV63" s="18"/>
      <c r="RW63" s="18"/>
      <c r="RX63" s="18"/>
      <c r="RY63" s="18"/>
      <c r="RZ63" s="18"/>
      <c r="SA63" s="18"/>
      <c r="SB63" s="18"/>
      <c r="SC63" s="18"/>
      <c r="SD63" s="18"/>
      <c r="SE63" s="18"/>
      <c r="SF63" s="18"/>
      <c r="SG63" s="18"/>
      <c r="SH63" s="18"/>
      <c r="SI63" s="18"/>
      <c r="SJ63" s="18"/>
      <c r="SK63" s="18"/>
      <c r="SL63" s="18"/>
      <c r="SM63" s="18"/>
      <c r="SN63" s="18"/>
      <c r="SO63" s="18"/>
      <c r="SP63" s="18"/>
      <c r="SQ63" s="18"/>
      <c r="SR63" s="18"/>
      <c r="SS63" s="18"/>
      <c r="ST63" s="18"/>
      <c r="SU63" s="18"/>
      <c r="SV63" s="18"/>
      <c r="SW63" s="18"/>
      <c r="SX63" s="18"/>
      <c r="SY63" s="18"/>
      <c r="SZ63" s="18"/>
      <c r="TA63" s="18"/>
      <c r="TB63" s="18"/>
      <c r="TC63" s="18"/>
      <c r="TD63" s="18"/>
      <c r="TE63" s="18"/>
      <c r="TF63" s="18"/>
      <c r="TG63" s="18"/>
      <c r="TH63" s="18"/>
      <c r="TI63" s="18"/>
      <c r="TJ63" s="18"/>
      <c r="TK63" s="18"/>
      <c r="TL63" s="18"/>
      <c r="TM63" s="18"/>
      <c r="TN63" s="18"/>
      <c r="TO63" s="18"/>
      <c r="TP63" s="18"/>
      <c r="TQ63" s="18"/>
      <c r="TR63" s="18"/>
      <c r="TS63" s="18"/>
      <c r="TT63" s="18"/>
      <c r="TU63" s="18"/>
      <c r="TV63" s="18"/>
      <c r="TW63" s="18"/>
      <c r="TX63" s="18"/>
      <c r="TY63" s="18"/>
      <c r="TZ63" s="18"/>
      <c r="UA63" s="18"/>
      <c r="UB63" s="18"/>
      <c r="UC63" s="18"/>
      <c r="UD63" s="18"/>
      <c r="UE63" s="18"/>
      <c r="UF63" s="18"/>
      <c r="UG63" s="18"/>
      <c r="UH63" s="18"/>
      <c r="UI63" s="18"/>
      <c r="UJ63" s="18"/>
      <c r="UK63" s="18"/>
      <c r="UL63" s="18"/>
      <c r="UM63" s="18"/>
      <c r="UN63" s="18"/>
      <c r="UO63" s="18"/>
      <c r="UP63" s="18"/>
      <c r="UQ63" s="18"/>
      <c r="UR63" s="18"/>
      <c r="US63" s="18"/>
      <c r="UT63" s="18"/>
      <c r="UU63" s="18"/>
      <c r="UV63" s="18"/>
      <c r="UW63" s="18"/>
      <c r="UX63" s="18"/>
      <c r="UY63" s="18"/>
      <c r="UZ63" s="18"/>
      <c r="VA63" s="18"/>
      <c r="VB63" s="18"/>
      <c r="VC63" s="18"/>
      <c r="VD63" s="18"/>
      <c r="VE63" s="18"/>
      <c r="VF63" s="18"/>
      <c r="VG63" s="18"/>
      <c r="VH63" s="18"/>
      <c r="VI63" s="18"/>
      <c r="VJ63" s="18"/>
      <c r="VK63" s="18"/>
      <c r="VL63" s="18"/>
      <c r="VM63" s="18"/>
      <c r="VN63" s="18"/>
      <c r="VO63" s="18"/>
      <c r="VP63" s="18"/>
      <c r="VQ63" s="18"/>
      <c r="VR63" s="18"/>
      <c r="VS63" s="18"/>
      <c r="VT63" s="18"/>
      <c r="VU63" s="18"/>
      <c r="VV63" s="18"/>
      <c r="VW63" s="18"/>
      <c r="VX63" s="18"/>
      <c r="VY63" s="18"/>
      <c r="VZ63" s="18"/>
      <c r="WA63" s="18"/>
      <c r="WB63" s="18"/>
      <c r="WC63" s="18"/>
      <c r="WD63" s="18"/>
      <c r="WE63" s="18"/>
      <c r="WF63" s="18"/>
      <c r="WG63" s="18"/>
      <c r="WH63" s="18"/>
      <c r="WI63" s="18"/>
      <c r="WJ63" s="18"/>
      <c r="WK63" s="18"/>
      <c r="WL63" s="18"/>
      <c r="WM63" s="18"/>
      <c r="WN63" s="18"/>
      <c r="WO63" s="18"/>
      <c r="WP63" s="18"/>
      <c r="WQ63" s="18"/>
      <c r="WR63" s="18"/>
      <c r="WS63" s="18"/>
      <c r="WT63" s="18"/>
      <c r="WU63" s="18"/>
      <c r="WV63" s="18"/>
      <c r="WW63" s="18"/>
      <c r="WX63" s="18"/>
      <c r="WY63" s="18"/>
      <c r="WZ63" s="18"/>
      <c r="XA63" s="18"/>
      <c r="XB63" s="18"/>
      <c r="XC63" s="18"/>
      <c r="XD63" s="18"/>
      <c r="XE63" s="18"/>
      <c r="XF63" s="18"/>
      <c r="XG63" s="18"/>
      <c r="XH63" s="18"/>
      <c r="XI63" s="18"/>
      <c r="XJ63" s="18"/>
      <c r="XK63" s="18"/>
      <c r="XL63" s="18"/>
      <c r="XM63" s="18"/>
      <c r="XN63" s="18"/>
      <c r="XO63" s="18"/>
      <c r="XP63" s="18"/>
      <c r="XQ63" s="18"/>
      <c r="XR63" s="18"/>
      <c r="XS63" s="18"/>
      <c r="XT63" s="18"/>
      <c r="XU63" s="18"/>
      <c r="XV63" s="18"/>
      <c r="XW63" s="18"/>
      <c r="XX63" s="18"/>
      <c r="XY63" s="18"/>
      <c r="XZ63" s="18"/>
      <c r="YA63" s="18"/>
      <c r="YB63" s="18"/>
      <c r="YC63" s="18"/>
      <c r="YD63" s="18"/>
      <c r="YE63" s="18"/>
      <c r="YF63" s="18"/>
      <c r="YG63" s="18"/>
      <c r="YH63" s="18"/>
      <c r="YI63" s="18"/>
      <c r="YJ63" s="18"/>
      <c r="YK63" s="18"/>
      <c r="YL63" s="18"/>
      <c r="YM63" s="18"/>
      <c r="YN63" s="18"/>
      <c r="YO63" s="18"/>
      <c r="YP63" s="18"/>
      <c r="YQ63" s="18"/>
      <c r="YR63" s="18"/>
      <c r="YS63" s="18"/>
      <c r="YT63" s="18"/>
      <c r="YU63" s="18"/>
      <c r="YV63" s="18"/>
      <c r="YW63" s="18"/>
      <c r="YX63" s="18"/>
      <c r="YY63" s="18"/>
      <c r="YZ63" s="18"/>
      <c r="ZA63" s="18"/>
      <c r="ZB63" s="18"/>
      <c r="ZC63" s="18"/>
      <c r="ZD63" s="18"/>
      <c r="ZE63" s="18"/>
      <c r="ZF63" s="18"/>
      <c r="ZG63" s="18"/>
      <c r="ZH63" s="18"/>
      <c r="ZI63" s="18"/>
      <c r="ZJ63" s="18"/>
      <c r="ZK63" s="18"/>
      <c r="ZL63" s="18"/>
      <c r="ZM63" s="18"/>
      <c r="ZN63" s="18"/>
      <c r="ZO63" s="18"/>
      <c r="ZP63" s="18"/>
      <c r="ZQ63" s="18"/>
      <c r="ZR63" s="18"/>
      <c r="ZS63" s="18"/>
      <c r="ZT63" s="18"/>
      <c r="ZU63" s="18"/>
      <c r="ZV63" s="18"/>
      <c r="ZW63" s="18"/>
      <c r="ZX63" s="18"/>
      <c r="ZY63" s="18"/>
      <c r="ZZ63" s="18"/>
      <c r="AAA63" s="18"/>
      <c r="AAB63" s="18"/>
      <c r="AAC63" s="18"/>
      <c r="AAD63" s="18"/>
      <c r="AAE63" s="18"/>
      <c r="AAF63" s="18"/>
      <c r="AAG63" s="18"/>
      <c r="AAH63" s="18"/>
      <c r="AAI63" s="18"/>
      <c r="AAJ63" s="18"/>
      <c r="AAK63" s="18"/>
      <c r="AAL63" s="18"/>
      <c r="AAM63" s="18"/>
      <c r="AAN63" s="18"/>
      <c r="AAO63" s="18"/>
      <c r="AAP63" s="18"/>
      <c r="AAQ63" s="18"/>
      <c r="AAR63" s="18"/>
      <c r="AAS63" s="18"/>
      <c r="AAT63" s="18"/>
      <c r="AAU63" s="18"/>
      <c r="AAV63" s="18"/>
      <c r="AAW63" s="18"/>
      <c r="AAX63" s="18"/>
      <c r="AAY63" s="18"/>
      <c r="AAZ63" s="18"/>
      <c r="ABA63" s="18"/>
      <c r="ABB63" s="18"/>
      <c r="ABC63" s="18"/>
      <c r="ABD63" s="18"/>
      <c r="ABE63" s="18"/>
      <c r="ABF63" s="18"/>
      <c r="ABG63" s="18"/>
      <c r="ABH63" s="18"/>
      <c r="ABI63" s="18"/>
      <c r="ABJ63" s="18"/>
      <c r="ABK63" s="18"/>
      <c r="ABL63" s="18"/>
      <c r="ABM63" s="18"/>
      <c r="ABN63" s="18"/>
      <c r="ABO63" s="18"/>
      <c r="ABP63" s="18"/>
      <c r="ABQ63" s="18"/>
      <c r="ABR63" s="18"/>
      <c r="ABS63" s="18"/>
      <c r="ABT63" s="18"/>
      <c r="ABU63" s="18"/>
      <c r="ABV63" s="18"/>
      <c r="ABW63" s="18"/>
      <c r="ABX63" s="18"/>
      <c r="ABY63" s="18"/>
      <c r="ABZ63" s="18"/>
      <c r="ACA63" s="18"/>
      <c r="ACB63" s="18"/>
      <c r="ACC63" s="18"/>
      <c r="ACD63" s="18"/>
      <c r="ACE63" s="18"/>
      <c r="ACF63" s="18"/>
      <c r="ACG63" s="18"/>
      <c r="ACH63" s="18"/>
      <c r="ACI63" s="18"/>
      <c r="ACJ63" s="18"/>
      <c r="ACK63" s="18"/>
      <c r="ACL63" s="18"/>
      <c r="ACM63" s="18"/>
      <c r="ACN63" s="18"/>
      <c r="ACO63" s="18"/>
      <c r="ACP63" s="18"/>
      <c r="ACQ63" s="18"/>
      <c r="ACR63" s="18"/>
      <c r="ACS63" s="18"/>
      <c r="ACT63" s="18"/>
      <c r="ACU63" s="18"/>
      <c r="ACV63" s="18"/>
      <c r="ACW63" s="18"/>
      <c r="ACX63" s="18"/>
      <c r="ACY63" s="18"/>
      <c r="ACZ63" s="18"/>
      <c r="ADA63" s="18"/>
      <c r="ADB63" s="18"/>
      <c r="ADC63" s="18"/>
      <c r="ADD63" s="18"/>
      <c r="ADE63" s="18"/>
      <c r="ADF63" s="18"/>
      <c r="ADG63" s="18"/>
      <c r="ADH63" s="18"/>
      <c r="ADI63" s="18"/>
      <c r="ADJ63" s="18"/>
      <c r="ADK63" s="18"/>
      <c r="ADL63" s="18"/>
      <c r="ADM63" s="18"/>
      <c r="ADN63" s="18"/>
      <c r="ADO63" s="18"/>
      <c r="ADP63" s="18"/>
      <c r="ADQ63" s="18"/>
      <c r="ADR63" s="18"/>
      <c r="ADS63" s="18"/>
      <c r="ADT63" s="18"/>
      <c r="ADU63" s="18"/>
      <c r="ADV63" s="18"/>
      <c r="ADW63" s="18"/>
      <c r="ADX63" s="18"/>
      <c r="ADY63" s="18"/>
      <c r="ADZ63" s="18"/>
      <c r="AEA63" s="18"/>
      <c r="AEB63" s="18"/>
      <c r="AEC63" s="18"/>
      <c r="AED63" s="18"/>
      <c r="AEE63" s="18"/>
      <c r="AEF63" s="18"/>
      <c r="AEG63" s="18"/>
      <c r="AEH63" s="18"/>
      <c r="AEI63" s="18"/>
      <c r="AEJ63" s="18"/>
      <c r="AEK63" s="18"/>
      <c r="AEL63" s="18"/>
      <c r="AEM63" s="18"/>
      <c r="AEN63" s="18"/>
      <c r="AEO63" s="18"/>
      <c r="AEP63" s="18"/>
      <c r="AEQ63" s="18"/>
      <c r="AER63" s="18"/>
      <c r="AES63" s="18"/>
      <c r="AET63" s="18"/>
      <c r="AEU63" s="18"/>
      <c r="AEV63" s="18"/>
      <c r="AEW63" s="18"/>
      <c r="AEX63" s="18"/>
      <c r="AEY63" s="18"/>
      <c r="AEZ63" s="18"/>
      <c r="AFA63" s="18"/>
      <c r="AFB63" s="18"/>
      <c r="AFC63" s="18"/>
      <c r="AFD63" s="18"/>
      <c r="AFE63" s="18"/>
      <c r="AFF63" s="18"/>
      <c r="AFG63" s="18"/>
      <c r="AFH63" s="18"/>
      <c r="AFI63" s="18"/>
      <c r="AFJ63" s="18"/>
      <c r="AFK63" s="18"/>
      <c r="AFL63" s="18"/>
      <c r="AFM63" s="18"/>
      <c r="AFN63" s="18"/>
      <c r="AFO63" s="18"/>
      <c r="AFP63" s="18"/>
      <c r="AFQ63" s="18"/>
      <c r="AFR63" s="18"/>
      <c r="AFS63" s="18"/>
      <c r="AFT63" s="18"/>
      <c r="AFU63" s="18"/>
      <c r="AFV63" s="18"/>
      <c r="AFW63" s="18"/>
      <c r="AFX63" s="18"/>
      <c r="AFY63" s="18"/>
      <c r="AFZ63" s="18"/>
      <c r="AGA63" s="18"/>
      <c r="AGB63" s="18"/>
      <c r="AGC63" s="18"/>
      <c r="AGD63" s="18"/>
      <c r="AGE63" s="18"/>
      <c r="AGF63" s="18"/>
      <c r="AGG63" s="18"/>
      <c r="AGH63" s="18"/>
      <c r="AGI63" s="18"/>
      <c r="AGJ63" s="18"/>
      <c r="AGK63" s="18"/>
      <c r="AGL63" s="18"/>
      <c r="AGM63" s="18"/>
      <c r="AGN63" s="18"/>
      <c r="AGO63" s="18"/>
      <c r="AGP63" s="18"/>
      <c r="AGQ63" s="18"/>
      <c r="AGR63" s="18"/>
      <c r="AGS63" s="18"/>
      <c r="AGT63" s="18"/>
      <c r="AGU63" s="18"/>
      <c r="AGV63" s="18"/>
      <c r="AGW63" s="18"/>
      <c r="AGX63" s="18"/>
      <c r="AGY63" s="18"/>
      <c r="AGZ63" s="18"/>
      <c r="AHA63" s="18"/>
      <c r="AHB63" s="18"/>
      <c r="AHC63" s="18"/>
      <c r="AHD63" s="18"/>
      <c r="AHE63" s="18"/>
      <c r="AHF63" s="18"/>
      <c r="AHG63" s="18"/>
      <c r="AHH63" s="18"/>
      <c r="AHI63" s="18"/>
      <c r="AHJ63" s="18"/>
      <c r="AHK63" s="18"/>
      <c r="AHL63" s="18"/>
      <c r="AHM63" s="18"/>
      <c r="AHN63" s="18"/>
      <c r="AHO63" s="18"/>
      <c r="AHP63" s="18"/>
      <c r="AHQ63" s="18"/>
      <c r="AHR63" s="18"/>
      <c r="AHS63" s="18"/>
      <c r="AHT63" s="18"/>
      <c r="AHU63" s="18"/>
      <c r="AHV63" s="18"/>
      <c r="AHW63" s="18"/>
      <c r="AHX63" s="18"/>
      <c r="AHY63" s="18"/>
      <c r="AHZ63" s="18"/>
      <c r="AIA63" s="18"/>
      <c r="AIB63" s="18"/>
      <c r="AIC63" s="18"/>
      <c r="AID63" s="18"/>
      <c r="AIE63" s="18"/>
      <c r="AIF63" s="18"/>
      <c r="AIG63" s="18"/>
      <c r="AIH63" s="18"/>
      <c r="AII63" s="18"/>
      <c r="AIJ63" s="18"/>
      <c r="AIK63" s="18"/>
      <c r="AIL63" s="18"/>
      <c r="AIM63" s="18"/>
      <c r="AIN63" s="18"/>
      <c r="AIO63" s="18"/>
      <c r="AIP63" s="18"/>
      <c r="AIQ63" s="18"/>
      <c r="AIR63" s="18"/>
      <c r="AIS63" s="18"/>
      <c r="AIT63" s="18"/>
      <c r="AIU63" s="18"/>
      <c r="AIV63" s="18"/>
      <c r="AIW63" s="18"/>
      <c r="AIX63" s="18"/>
      <c r="AIY63" s="18"/>
      <c r="AIZ63" s="18"/>
      <c r="AJA63" s="18"/>
      <c r="AJB63" s="18"/>
      <c r="AJC63" s="18"/>
      <c r="AJD63" s="18"/>
      <c r="AJE63" s="18"/>
      <c r="AJF63" s="18"/>
      <c r="AJG63" s="18"/>
      <c r="AJH63" s="18"/>
      <c r="AJI63" s="18"/>
      <c r="AJJ63" s="18"/>
      <c r="AJK63" s="18"/>
      <c r="AJL63" s="18"/>
      <c r="AJM63" s="18"/>
      <c r="AJN63" s="18"/>
      <c r="AJO63" s="18"/>
      <c r="AJP63" s="18"/>
      <c r="AJQ63" s="18"/>
      <c r="AJR63" s="18"/>
      <c r="AJS63" s="18"/>
      <c r="AJT63" s="18"/>
      <c r="AJU63" s="18"/>
      <c r="AJV63" s="18"/>
      <c r="AJW63" s="18"/>
      <c r="AJX63" s="18"/>
      <c r="AJY63" s="18"/>
      <c r="AJZ63" s="18"/>
      <c r="AKA63" s="18"/>
      <c r="AKB63" s="18"/>
      <c r="AKC63" s="18"/>
      <c r="AKD63" s="18"/>
      <c r="AKE63" s="18"/>
      <c r="AKF63" s="18"/>
      <c r="AKG63" s="18"/>
      <c r="AKH63" s="18"/>
      <c r="AKI63" s="18"/>
      <c r="AKJ63" s="18"/>
      <c r="AKK63" s="18"/>
      <c r="AKL63" s="18"/>
      <c r="AKM63" s="18"/>
      <c r="AKN63" s="18"/>
      <c r="AKO63" s="18"/>
      <c r="AKP63" s="18"/>
      <c r="AKQ63" s="18"/>
      <c r="AKR63" s="18"/>
      <c r="AKS63" s="18"/>
      <c r="AKT63" s="18"/>
      <c r="AKU63" s="18"/>
      <c r="AKV63" s="18"/>
      <c r="AKW63" s="18"/>
      <c r="AKX63" s="18"/>
      <c r="AKY63" s="18"/>
      <c r="AKZ63" s="18"/>
      <c r="ALA63" s="18"/>
      <c r="ALB63" s="18"/>
      <c r="ALC63" s="18"/>
      <c r="ALD63" s="18"/>
      <c r="ALE63" s="18"/>
      <c r="ALF63" s="18"/>
      <c r="ALG63" s="18"/>
      <c r="ALH63" s="18"/>
      <c r="ALI63" s="18"/>
      <c r="ALJ63" s="18"/>
      <c r="ALK63" s="18"/>
      <c r="ALL63" s="18"/>
      <c r="ALM63" s="18"/>
      <c r="ALN63" s="18"/>
      <c r="ALO63" s="18"/>
      <c r="ALP63" s="18"/>
      <c r="ALQ63" s="18"/>
      <c r="ALR63" s="18"/>
      <c r="ALS63" s="18"/>
      <c r="ALT63" s="18"/>
      <c r="ALU63" s="18"/>
      <c r="ALV63" s="18"/>
      <c r="ALW63" s="18"/>
      <c r="ALX63" s="18"/>
      <c r="ALY63" s="18"/>
      <c r="ALZ63" s="18"/>
      <c r="AMA63" s="18"/>
      <c r="AMB63" s="18"/>
      <c r="AMC63" s="18"/>
      <c r="AMD63" s="18"/>
    </row>
    <row r="64" spans="1:1018" s="17" customFormat="1" ht="38.25" x14ac:dyDescent="0.25">
      <c r="A64" s="12" t="s">
        <v>88</v>
      </c>
      <c r="B64" s="94" t="s">
        <v>157</v>
      </c>
      <c r="C64" s="90" t="s">
        <v>158</v>
      </c>
      <c r="D64" s="21" t="s">
        <v>32</v>
      </c>
      <c r="E64" s="4" t="s">
        <v>32</v>
      </c>
      <c r="F64" s="4" t="s">
        <v>32</v>
      </c>
      <c r="G64" s="29">
        <f t="shared" si="96"/>
        <v>0.56185863999999996</v>
      </c>
      <c r="H64" s="29">
        <f t="shared" si="97"/>
        <v>0.56185863999999996</v>
      </c>
      <c r="I64" s="29">
        <f t="shared" si="98"/>
        <v>0.41691233</v>
      </c>
      <c r="J64" s="29">
        <v>0</v>
      </c>
      <c r="K64" s="31">
        <v>0.41691233</v>
      </c>
      <c r="L64" s="29">
        <v>0</v>
      </c>
      <c r="M64" s="29">
        <v>0</v>
      </c>
      <c r="N64" s="29">
        <v>0</v>
      </c>
      <c r="O64" s="29">
        <v>0</v>
      </c>
      <c r="P64" s="31">
        <v>0.56185863999999996</v>
      </c>
      <c r="Q64" s="29">
        <v>0</v>
      </c>
      <c r="R64" s="29">
        <f t="shared" si="99"/>
        <v>0.14494630999999997</v>
      </c>
      <c r="S64" s="29" t="s">
        <v>32</v>
      </c>
      <c r="T64" s="29">
        <f t="shared" si="100"/>
        <v>-0.14494630999999997</v>
      </c>
      <c r="U64" s="31" t="s">
        <v>32</v>
      </c>
      <c r="V64" s="4" t="s">
        <v>32</v>
      </c>
      <c r="W64" s="107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9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  <c r="TE64" s="18"/>
      <c r="TF64" s="18"/>
      <c r="TG64" s="18"/>
      <c r="TH64" s="18"/>
      <c r="TI64" s="18"/>
      <c r="TJ64" s="18"/>
      <c r="TK64" s="18"/>
      <c r="TL64" s="18"/>
      <c r="TM64" s="18"/>
      <c r="TN64" s="18"/>
      <c r="TO64" s="18"/>
      <c r="TP64" s="18"/>
      <c r="TQ64" s="18"/>
      <c r="TR64" s="18"/>
      <c r="TS64" s="18"/>
      <c r="TT64" s="18"/>
      <c r="TU64" s="18"/>
      <c r="TV64" s="18"/>
      <c r="TW64" s="18"/>
      <c r="TX64" s="18"/>
      <c r="TY64" s="18"/>
      <c r="TZ64" s="18"/>
      <c r="UA64" s="18"/>
      <c r="UB64" s="18"/>
      <c r="UC64" s="18"/>
      <c r="UD64" s="18"/>
      <c r="UE64" s="18"/>
      <c r="UF64" s="18"/>
      <c r="UG64" s="18"/>
      <c r="UH64" s="18"/>
      <c r="UI64" s="18"/>
      <c r="UJ64" s="18"/>
      <c r="UK64" s="18"/>
      <c r="UL64" s="18"/>
      <c r="UM64" s="18"/>
      <c r="UN64" s="18"/>
      <c r="UO64" s="18"/>
      <c r="UP64" s="18"/>
      <c r="UQ64" s="18"/>
      <c r="UR64" s="18"/>
      <c r="US64" s="18"/>
      <c r="UT64" s="18"/>
      <c r="UU64" s="18"/>
      <c r="UV64" s="18"/>
      <c r="UW64" s="18"/>
      <c r="UX64" s="18"/>
      <c r="UY64" s="18"/>
      <c r="UZ64" s="18"/>
      <c r="VA64" s="18"/>
      <c r="VB64" s="18"/>
      <c r="VC64" s="18"/>
      <c r="VD64" s="18"/>
      <c r="VE64" s="18"/>
      <c r="VF64" s="18"/>
      <c r="VG64" s="18"/>
      <c r="VH64" s="18"/>
      <c r="VI64" s="18"/>
      <c r="VJ64" s="18"/>
      <c r="VK64" s="18"/>
      <c r="VL64" s="18"/>
      <c r="VM64" s="18"/>
      <c r="VN64" s="18"/>
      <c r="VO64" s="18"/>
      <c r="VP64" s="18"/>
      <c r="VQ64" s="18"/>
      <c r="VR64" s="18"/>
      <c r="VS64" s="18"/>
      <c r="VT64" s="18"/>
      <c r="VU64" s="18"/>
      <c r="VV64" s="18"/>
      <c r="VW64" s="18"/>
      <c r="VX64" s="18"/>
      <c r="VY64" s="18"/>
      <c r="VZ64" s="18"/>
      <c r="WA64" s="18"/>
      <c r="WB64" s="18"/>
      <c r="WC64" s="18"/>
      <c r="WD64" s="18"/>
      <c r="WE64" s="18"/>
      <c r="WF64" s="18"/>
      <c r="WG64" s="18"/>
      <c r="WH64" s="18"/>
      <c r="WI64" s="18"/>
      <c r="WJ64" s="18"/>
      <c r="WK64" s="18"/>
      <c r="WL64" s="18"/>
      <c r="WM64" s="18"/>
      <c r="WN64" s="18"/>
      <c r="WO64" s="18"/>
      <c r="WP64" s="18"/>
      <c r="WQ64" s="18"/>
      <c r="WR64" s="18"/>
      <c r="WS64" s="18"/>
      <c r="WT64" s="18"/>
      <c r="WU64" s="18"/>
      <c r="WV64" s="18"/>
      <c r="WW64" s="18"/>
      <c r="WX64" s="18"/>
      <c r="WY64" s="18"/>
      <c r="WZ64" s="18"/>
      <c r="XA64" s="18"/>
      <c r="XB64" s="18"/>
      <c r="XC64" s="18"/>
      <c r="XD64" s="18"/>
      <c r="XE64" s="18"/>
      <c r="XF64" s="18"/>
      <c r="XG64" s="18"/>
      <c r="XH64" s="18"/>
      <c r="XI64" s="18"/>
      <c r="XJ64" s="18"/>
      <c r="XK64" s="18"/>
      <c r="XL64" s="18"/>
      <c r="XM64" s="18"/>
      <c r="XN64" s="18"/>
      <c r="XO64" s="18"/>
      <c r="XP64" s="18"/>
      <c r="XQ64" s="18"/>
      <c r="XR64" s="18"/>
      <c r="XS64" s="18"/>
      <c r="XT64" s="18"/>
      <c r="XU64" s="18"/>
      <c r="XV64" s="18"/>
      <c r="XW64" s="18"/>
      <c r="XX64" s="18"/>
      <c r="XY64" s="18"/>
      <c r="XZ64" s="18"/>
      <c r="YA64" s="18"/>
      <c r="YB64" s="18"/>
      <c r="YC64" s="18"/>
      <c r="YD64" s="18"/>
      <c r="YE64" s="18"/>
      <c r="YF64" s="18"/>
      <c r="YG64" s="18"/>
      <c r="YH64" s="18"/>
      <c r="YI64" s="18"/>
      <c r="YJ64" s="18"/>
      <c r="YK64" s="18"/>
      <c r="YL64" s="18"/>
      <c r="YM64" s="18"/>
      <c r="YN64" s="18"/>
      <c r="YO64" s="18"/>
      <c r="YP64" s="18"/>
      <c r="YQ64" s="18"/>
      <c r="YR64" s="18"/>
      <c r="YS64" s="18"/>
      <c r="YT64" s="18"/>
      <c r="YU64" s="18"/>
      <c r="YV64" s="18"/>
      <c r="YW64" s="18"/>
      <c r="YX64" s="18"/>
      <c r="YY64" s="18"/>
      <c r="YZ64" s="18"/>
      <c r="ZA64" s="18"/>
      <c r="ZB64" s="18"/>
      <c r="ZC64" s="18"/>
      <c r="ZD64" s="18"/>
      <c r="ZE64" s="18"/>
      <c r="ZF64" s="18"/>
      <c r="ZG64" s="18"/>
      <c r="ZH64" s="18"/>
      <c r="ZI64" s="18"/>
      <c r="ZJ64" s="18"/>
      <c r="ZK64" s="18"/>
      <c r="ZL64" s="18"/>
      <c r="ZM64" s="18"/>
      <c r="ZN64" s="18"/>
      <c r="ZO64" s="18"/>
      <c r="ZP64" s="18"/>
      <c r="ZQ64" s="18"/>
      <c r="ZR64" s="18"/>
      <c r="ZS64" s="18"/>
      <c r="ZT64" s="18"/>
      <c r="ZU64" s="18"/>
      <c r="ZV64" s="18"/>
      <c r="ZW64" s="18"/>
      <c r="ZX64" s="18"/>
      <c r="ZY64" s="18"/>
      <c r="ZZ64" s="18"/>
      <c r="AAA64" s="18"/>
      <c r="AAB64" s="18"/>
      <c r="AAC64" s="18"/>
      <c r="AAD64" s="18"/>
      <c r="AAE64" s="18"/>
      <c r="AAF64" s="18"/>
      <c r="AAG64" s="18"/>
      <c r="AAH64" s="18"/>
      <c r="AAI64" s="18"/>
      <c r="AAJ64" s="18"/>
      <c r="AAK64" s="18"/>
      <c r="AAL64" s="18"/>
      <c r="AAM64" s="18"/>
      <c r="AAN64" s="18"/>
      <c r="AAO64" s="18"/>
      <c r="AAP64" s="18"/>
      <c r="AAQ64" s="18"/>
      <c r="AAR64" s="18"/>
      <c r="AAS64" s="18"/>
      <c r="AAT64" s="18"/>
      <c r="AAU64" s="18"/>
      <c r="AAV64" s="18"/>
      <c r="AAW64" s="18"/>
      <c r="AAX64" s="18"/>
      <c r="AAY64" s="18"/>
      <c r="AAZ64" s="18"/>
      <c r="ABA64" s="18"/>
      <c r="ABB64" s="18"/>
      <c r="ABC64" s="18"/>
      <c r="ABD64" s="18"/>
      <c r="ABE64" s="18"/>
      <c r="ABF64" s="18"/>
      <c r="ABG64" s="18"/>
      <c r="ABH64" s="18"/>
      <c r="ABI64" s="18"/>
      <c r="ABJ64" s="18"/>
      <c r="ABK64" s="18"/>
      <c r="ABL64" s="18"/>
      <c r="ABM64" s="18"/>
      <c r="ABN64" s="18"/>
      <c r="ABO64" s="18"/>
      <c r="ABP64" s="18"/>
      <c r="ABQ64" s="18"/>
      <c r="ABR64" s="18"/>
      <c r="ABS64" s="18"/>
      <c r="ABT64" s="18"/>
      <c r="ABU64" s="18"/>
      <c r="ABV64" s="18"/>
      <c r="ABW64" s="18"/>
      <c r="ABX64" s="18"/>
      <c r="ABY64" s="18"/>
      <c r="ABZ64" s="18"/>
      <c r="ACA64" s="18"/>
      <c r="ACB64" s="18"/>
      <c r="ACC64" s="18"/>
      <c r="ACD64" s="18"/>
      <c r="ACE64" s="18"/>
      <c r="ACF64" s="18"/>
      <c r="ACG64" s="18"/>
      <c r="ACH64" s="18"/>
      <c r="ACI64" s="18"/>
      <c r="ACJ64" s="18"/>
      <c r="ACK64" s="18"/>
      <c r="ACL64" s="18"/>
      <c r="ACM64" s="18"/>
      <c r="ACN64" s="18"/>
      <c r="ACO64" s="18"/>
      <c r="ACP64" s="18"/>
      <c r="ACQ64" s="18"/>
      <c r="ACR64" s="18"/>
      <c r="ACS64" s="18"/>
      <c r="ACT64" s="18"/>
      <c r="ACU64" s="18"/>
      <c r="ACV64" s="18"/>
      <c r="ACW64" s="18"/>
      <c r="ACX64" s="18"/>
      <c r="ACY64" s="18"/>
      <c r="ACZ64" s="18"/>
      <c r="ADA64" s="18"/>
      <c r="ADB64" s="18"/>
      <c r="ADC64" s="18"/>
      <c r="ADD64" s="18"/>
      <c r="ADE64" s="18"/>
      <c r="ADF64" s="18"/>
      <c r="ADG64" s="18"/>
      <c r="ADH64" s="18"/>
      <c r="ADI64" s="18"/>
      <c r="ADJ64" s="18"/>
      <c r="ADK64" s="18"/>
      <c r="ADL64" s="18"/>
      <c r="ADM64" s="18"/>
      <c r="ADN64" s="18"/>
      <c r="ADO64" s="18"/>
      <c r="ADP64" s="18"/>
      <c r="ADQ64" s="18"/>
      <c r="ADR64" s="18"/>
      <c r="ADS64" s="18"/>
      <c r="ADT64" s="18"/>
      <c r="ADU64" s="18"/>
      <c r="ADV64" s="18"/>
      <c r="ADW64" s="18"/>
      <c r="ADX64" s="18"/>
      <c r="ADY64" s="18"/>
      <c r="ADZ64" s="18"/>
      <c r="AEA64" s="18"/>
      <c r="AEB64" s="18"/>
      <c r="AEC64" s="18"/>
      <c r="AED64" s="18"/>
      <c r="AEE64" s="18"/>
      <c r="AEF64" s="18"/>
      <c r="AEG64" s="18"/>
      <c r="AEH64" s="18"/>
      <c r="AEI64" s="18"/>
      <c r="AEJ64" s="18"/>
      <c r="AEK64" s="18"/>
      <c r="AEL64" s="18"/>
      <c r="AEM64" s="18"/>
      <c r="AEN64" s="18"/>
      <c r="AEO64" s="18"/>
      <c r="AEP64" s="18"/>
      <c r="AEQ64" s="18"/>
      <c r="AER64" s="18"/>
      <c r="AES64" s="18"/>
      <c r="AET64" s="18"/>
      <c r="AEU64" s="18"/>
      <c r="AEV64" s="18"/>
      <c r="AEW64" s="18"/>
      <c r="AEX64" s="18"/>
      <c r="AEY64" s="18"/>
      <c r="AEZ64" s="18"/>
      <c r="AFA64" s="18"/>
      <c r="AFB64" s="18"/>
      <c r="AFC64" s="18"/>
      <c r="AFD64" s="18"/>
      <c r="AFE64" s="18"/>
      <c r="AFF64" s="18"/>
      <c r="AFG64" s="18"/>
      <c r="AFH64" s="18"/>
      <c r="AFI64" s="18"/>
      <c r="AFJ64" s="18"/>
      <c r="AFK64" s="18"/>
      <c r="AFL64" s="18"/>
      <c r="AFM64" s="18"/>
      <c r="AFN64" s="18"/>
      <c r="AFO64" s="18"/>
      <c r="AFP64" s="18"/>
      <c r="AFQ64" s="18"/>
      <c r="AFR64" s="18"/>
      <c r="AFS64" s="18"/>
      <c r="AFT64" s="18"/>
      <c r="AFU64" s="18"/>
      <c r="AFV64" s="18"/>
      <c r="AFW64" s="18"/>
      <c r="AFX64" s="18"/>
      <c r="AFY64" s="18"/>
      <c r="AFZ64" s="18"/>
      <c r="AGA64" s="18"/>
      <c r="AGB64" s="18"/>
      <c r="AGC64" s="18"/>
      <c r="AGD64" s="18"/>
      <c r="AGE64" s="18"/>
      <c r="AGF64" s="18"/>
      <c r="AGG64" s="18"/>
      <c r="AGH64" s="18"/>
      <c r="AGI64" s="18"/>
      <c r="AGJ64" s="18"/>
      <c r="AGK64" s="18"/>
      <c r="AGL64" s="18"/>
      <c r="AGM64" s="18"/>
      <c r="AGN64" s="18"/>
      <c r="AGO64" s="18"/>
      <c r="AGP64" s="18"/>
      <c r="AGQ64" s="18"/>
      <c r="AGR64" s="18"/>
      <c r="AGS64" s="18"/>
      <c r="AGT64" s="18"/>
      <c r="AGU64" s="18"/>
      <c r="AGV64" s="18"/>
      <c r="AGW64" s="18"/>
      <c r="AGX64" s="18"/>
      <c r="AGY64" s="18"/>
      <c r="AGZ64" s="18"/>
      <c r="AHA64" s="18"/>
      <c r="AHB64" s="18"/>
      <c r="AHC64" s="18"/>
      <c r="AHD64" s="18"/>
      <c r="AHE64" s="18"/>
      <c r="AHF64" s="18"/>
      <c r="AHG64" s="18"/>
      <c r="AHH64" s="18"/>
      <c r="AHI64" s="18"/>
      <c r="AHJ64" s="18"/>
      <c r="AHK64" s="18"/>
      <c r="AHL64" s="18"/>
      <c r="AHM64" s="18"/>
      <c r="AHN64" s="18"/>
      <c r="AHO64" s="18"/>
      <c r="AHP64" s="18"/>
      <c r="AHQ64" s="18"/>
      <c r="AHR64" s="18"/>
      <c r="AHS64" s="18"/>
      <c r="AHT64" s="18"/>
      <c r="AHU64" s="18"/>
      <c r="AHV64" s="18"/>
      <c r="AHW64" s="18"/>
      <c r="AHX64" s="18"/>
      <c r="AHY64" s="18"/>
      <c r="AHZ64" s="18"/>
      <c r="AIA64" s="18"/>
      <c r="AIB64" s="18"/>
      <c r="AIC64" s="18"/>
      <c r="AID64" s="18"/>
      <c r="AIE64" s="18"/>
      <c r="AIF64" s="18"/>
      <c r="AIG64" s="18"/>
      <c r="AIH64" s="18"/>
      <c r="AII64" s="18"/>
      <c r="AIJ64" s="18"/>
      <c r="AIK64" s="18"/>
      <c r="AIL64" s="18"/>
      <c r="AIM64" s="18"/>
      <c r="AIN64" s="18"/>
      <c r="AIO64" s="18"/>
      <c r="AIP64" s="18"/>
      <c r="AIQ64" s="18"/>
      <c r="AIR64" s="18"/>
      <c r="AIS64" s="18"/>
      <c r="AIT64" s="18"/>
      <c r="AIU64" s="18"/>
      <c r="AIV64" s="18"/>
      <c r="AIW64" s="18"/>
      <c r="AIX64" s="18"/>
      <c r="AIY64" s="18"/>
      <c r="AIZ64" s="18"/>
      <c r="AJA64" s="18"/>
      <c r="AJB64" s="18"/>
      <c r="AJC64" s="18"/>
      <c r="AJD64" s="18"/>
      <c r="AJE64" s="18"/>
      <c r="AJF64" s="18"/>
      <c r="AJG64" s="18"/>
      <c r="AJH64" s="18"/>
      <c r="AJI64" s="18"/>
      <c r="AJJ64" s="18"/>
      <c r="AJK64" s="18"/>
      <c r="AJL64" s="18"/>
      <c r="AJM64" s="18"/>
      <c r="AJN64" s="18"/>
      <c r="AJO64" s="18"/>
      <c r="AJP64" s="18"/>
      <c r="AJQ64" s="18"/>
      <c r="AJR64" s="18"/>
      <c r="AJS64" s="18"/>
      <c r="AJT64" s="18"/>
      <c r="AJU64" s="18"/>
      <c r="AJV64" s="18"/>
      <c r="AJW64" s="18"/>
      <c r="AJX64" s="18"/>
      <c r="AJY64" s="18"/>
      <c r="AJZ64" s="18"/>
      <c r="AKA64" s="18"/>
      <c r="AKB64" s="18"/>
      <c r="AKC64" s="18"/>
      <c r="AKD64" s="18"/>
      <c r="AKE64" s="18"/>
      <c r="AKF64" s="18"/>
      <c r="AKG64" s="18"/>
      <c r="AKH64" s="18"/>
      <c r="AKI64" s="18"/>
      <c r="AKJ64" s="18"/>
      <c r="AKK64" s="18"/>
      <c r="AKL64" s="18"/>
      <c r="AKM64" s="18"/>
      <c r="AKN64" s="18"/>
      <c r="AKO64" s="18"/>
      <c r="AKP64" s="18"/>
      <c r="AKQ64" s="18"/>
      <c r="AKR64" s="18"/>
      <c r="AKS64" s="18"/>
      <c r="AKT64" s="18"/>
      <c r="AKU64" s="18"/>
      <c r="AKV64" s="18"/>
      <c r="AKW64" s="18"/>
      <c r="AKX64" s="18"/>
      <c r="AKY64" s="18"/>
      <c r="AKZ64" s="18"/>
      <c r="ALA64" s="18"/>
      <c r="ALB64" s="18"/>
      <c r="ALC64" s="18"/>
      <c r="ALD64" s="18"/>
      <c r="ALE64" s="18"/>
      <c r="ALF64" s="18"/>
      <c r="ALG64" s="18"/>
      <c r="ALH64" s="18"/>
      <c r="ALI64" s="18"/>
      <c r="ALJ64" s="18"/>
      <c r="ALK64" s="18"/>
      <c r="ALL64" s="18"/>
      <c r="ALM64" s="18"/>
      <c r="ALN64" s="18"/>
      <c r="ALO64" s="18"/>
      <c r="ALP64" s="18"/>
      <c r="ALQ64" s="18"/>
      <c r="ALR64" s="18"/>
      <c r="ALS64" s="18"/>
      <c r="ALT64" s="18"/>
      <c r="ALU64" s="18"/>
      <c r="ALV64" s="18"/>
      <c r="ALW64" s="18"/>
      <c r="ALX64" s="18"/>
      <c r="ALY64" s="18"/>
      <c r="ALZ64" s="18"/>
      <c r="AMA64" s="18"/>
      <c r="AMB64" s="18"/>
      <c r="AMC64" s="18"/>
      <c r="AMD64" s="18"/>
    </row>
    <row r="65" spans="1:1018" s="17" customFormat="1" ht="38.25" x14ac:dyDescent="0.25">
      <c r="A65" s="12" t="s">
        <v>88</v>
      </c>
      <c r="B65" s="94" t="s">
        <v>159</v>
      </c>
      <c r="C65" s="90" t="s">
        <v>160</v>
      </c>
      <c r="D65" s="21" t="s">
        <v>32</v>
      </c>
      <c r="E65" s="4" t="s">
        <v>32</v>
      </c>
      <c r="F65" s="4" t="s">
        <v>32</v>
      </c>
      <c r="G65" s="29">
        <f t="shared" si="96"/>
        <v>0.35197127</v>
      </c>
      <c r="H65" s="29">
        <f t="shared" si="97"/>
        <v>0.35197127</v>
      </c>
      <c r="I65" s="29">
        <f t="shared" si="98"/>
        <v>0.27039121999999999</v>
      </c>
      <c r="J65" s="29">
        <v>0</v>
      </c>
      <c r="K65" s="31">
        <v>0.27039121999999999</v>
      </c>
      <c r="L65" s="29">
        <v>0</v>
      </c>
      <c r="M65" s="29">
        <v>0</v>
      </c>
      <c r="N65" s="29">
        <v>0</v>
      </c>
      <c r="O65" s="29">
        <v>0</v>
      </c>
      <c r="P65" s="31">
        <v>0.35197127</v>
      </c>
      <c r="Q65" s="29">
        <v>0</v>
      </c>
      <c r="R65" s="29">
        <f t="shared" si="99"/>
        <v>8.1580050000000015E-2</v>
      </c>
      <c r="S65" s="29" t="s">
        <v>32</v>
      </c>
      <c r="T65" s="29">
        <f t="shared" si="100"/>
        <v>-8.1580050000000015E-2</v>
      </c>
      <c r="U65" s="31" t="s">
        <v>32</v>
      </c>
      <c r="V65" s="4" t="s">
        <v>32</v>
      </c>
      <c r="W65" s="107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9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  <c r="AKL65" s="18"/>
      <c r="AKM65" s="18"/>
      <c r="AKN65" s="18"/>
      <c r="AKO65" s="18"/>
      <c r="AKP65" s="18"/>
      <c r="AKQ65" s="18"/>
      <c r="AKR65" s="18"/>
      <c r="AKS65" s="18"/>
      <c r="AKT65" s="18"/>
      <c r="AKU65" s="18"/>
      <c r="AKV65" s="18"/>
      <c r="AKW65" s="18"/>
      <c r="AKX65" s="18"/>
      <c r="AKY65" s="18"/>
      <c r="AKZ65" s="18"/>
      <c r="ALA65" s="18"/>
      <c r="ALB65" s="18"/>
      <c r="ALC65" s="18"/>
      <c r="ALD65" s="18"/>
      <c r="ALE65" s="18"/>
      <c r="ALF65" s="18"/>
      <c r="ALG65" s="18"/>
      <c r="ALH65" s="18"/>
      <c r="ALI65" s="18"/>
      <c r="ALJ65" s="18"/>
      <c r="ALK65" s="18"/>
      <c r="ALL65" s="18"/>
      <c r="ALM65" s="18"/>
      <c r="ALN65" s="18"/>
      <c r="ALO65" s="18"/>
      <c r="ALP65" s="18"/>
      <c r="ALQ65" s="18"/>
      <c r="ALR65" s="18"/>
      <c r="ALS65" s="18"/>
      <c r="ALT65" s="18"/>
      <c r="ALU65" s="18"/>
      <c r="ALV65" s="18"/>
      <c r="ALW65" s="18"/>
      <c r="ALX65" s="18"/>
      <c r="ALY65" s="18"/>
      <c r="ALZ65" s="18"/>
      <c r="AMA65" s="18"/>
      <c r="AMB65" s="18"/>
      <c r="AMC65" s="18"/>
      <c r="AMD65" s="18"/>
    </row>
    <row r="66" spans="1:1018" s="17" customFormat="1" ht="38.25" x14ac:dyDescent="0.25">
      <c r="A66" s="12" t="s">
        <v>88</v>
      </c>
      <c r="B66" s="94" t="s">
        <v>161</v>
      </c>
      <c r="C66" s="90" t="s">
        <v>162</v>
      </c>
      <c r="D66" s="21" t="s">
        <v>32</v>
      </c>
      <c r="E66" s="4" t="s">
        <v>32</v>
      </c>
      <c r="F66" s="4" t="s">
        <v>32</v>
      </c>
      <c r="G66" s="29">
        <f t="shared" si="96"/>
        <v>0.35197127</v>
      </c>
      <c r="H66" s="29">
        <f t="shared" si="97"/>
        <v>0.35197127</v>
      </c>
      <c r="I66" s="29">
        <f t="shared" si="98"/>
        <v>0.2703912</v>
      </c>
      <c r="J66" s="29">
        <v>0</v>
      </c>
      <c r="K66" s="31">
        <v>0.2703912</v>
      </c>
      <c r="L66" s="29">
        <v>0</v>
      </c>
      <c r="M66" s="29">
        <v>0</v>
      </c>
      <c r="N66" s="29">
        <v>0</v>
      </c>
      <c r="O66" s="29">
        <v>0</v>
      </c>
      <c r="P66" s="31">
        <v>0.35197127</v>
      </c>
      <c r="Q66" s="29">
        <v>0</v>
      </c>
      <c r="R66" s="29">
        <f t="shared" si="99"/>
        <v>8.1580070000000005E-2</v>
      </c>
      <c r="S66" s="29" t="s">
        <v>32</v>
      </c>
      <c r="T66" s="29">
        <f t="shared" si="100"/>
        <v>-8.1580070000000005E-2</v>
      </c>
      <c r="U66" s="31" t="s">
        <v>32</v>
      </c>
      <c r="V66" s="4" t="s">
        <v>32</v>
      </c>
      <c r="W66" s="107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9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  <c r="TE66" s="18"/>
      <c r="TF66" s="18"/>
      <c r="TG66" s="18"/>
      <c r="TH66" s="18"/>
      <c r="TI66" s="18"/>
      <c r="TJ66" s="18"/>
      <c r="TK66" s="18"/>
      <c r="TL66" s="18"/>
      <c r="TM66" s="18"/>
      <c r="TN66" s="18"/>
      <c r="TO66" s="18"/>
      <c r="TP66" s="18"/>
      <c r="TQ66" s="18"/>
      <c r="TR66" s="18"/>
      <c r="TS66" s="18"/>
      <c r="TT66" s="18"/>
      <c r="TU66" s="18"/>
      <c r="TV66" s="18"/>
      <c r="TW66" s="18"/>
      <c r="TX66" s="18"/>
      <c r="TY66" s="18"/>
      <c r="TZ66" s="18"/>
      <c r="UA66" s="18"/>
      <c r="UB66" s="18"/>
      <c r="UC66" s="18"/>
      <c r="UD66" s="18"/>
      <c r="UE66" s="18"/>
      <c r="UF66" s="18"/>
      <c r="UG66" s="18"/>
      <c r="UH66" s="18"/>
      <c r="UI66" s="18"/>
      <c r="UJ66" s="18"/>
      <c r="UK66" s="18"/>
      <c r="UL66" s="18"/>
      <c r="UM66" s="18"/>
      <c r="UN66" s="18"/>
      <c r="UO66" s="18"/>
      <c r="UP66" s="18"/>
      <c r="UQ66" s="18"/>
      <c r="UR66" s="18"/>
      <c r="US66" s="18"/>
      <c r="UT66" s="18"/>
      <c r="UU66" s="18"/>
      <c r="UV66" s="18"/>
      <c r="UW66" s="18"/>
      <c r="UX66" s="18"/>
      <c r="UY66" s="18"/>
      <c r="UZ66" s="18"/>
      <c r="VA66" s="18"/>
      <c r="VB66" s="18"/>
      <c r="VC66" s="18"/>
      <c r="VD66" s="18"/>
      <c r="VE66" s="18"/>
      <c r="VF66" s="18"/>
      <c r="VG66" s="18"/>
      <c r="VH66" s="18"/>
      <c r="VI66" s="18"/>
      <c r="VJ66" s="18"/>
      <c r="VK66" s="18"/>
      <c r="VL66" s="18"/>
      <c r="VM66" s="18"/>
      <c r="VN66" s="18"/>
      <c r="VO66" s="18"/>
      <c r="VP66" s="18"/>
      <c r="VQ66" s="18"/>
      <c r="VR66" s="18"/>
      <c r="VS66" s="18"/>
      <c r="VT66" s="18"/>
      <c r="VU66" s="18"/>
      <c r="VV66" s="18"/>
      <c r="VW66" s="18"/>
      <c r="VX66" s="18"/>
      <c r="VY66" s="18"/>
      <c r="VZ66" s="18"/>
      <c r="WA66" s="18"/>
      <c r="WB66" s="18"/>
      <c r="WC66" s="18"/>
      <c r="WD66" s="18"/>
      <c r="WE66" s="18"/>
      <c r="WF66" s="18"/>
      <c r="WG66" s="18"/>
      <c r="WH66" s="18"/>
      <c r="WI66" s="18"/>
      <c r="WJ66" s="18"/>
      <c r="WK66" s="18"/>
      <c r="WL66" s="18"/>
      <c r="WM66" s="18"/>
      <c r="WN66" s="18"/>
      <c r="WO66" s="18"/>
      <c r="WP66" s="18"/>
      <c r="WQ66" s="18"/>
      <c r="WR66" s="18"/>
      <c r="WS66" s="18"/>
      <c r="WT66" s="18"/>
      <c r="WU66" s="18"/>
      <c r="WV66" s="18"/>
      <c r="WW66" s="18"/>
      <c r="WX66" s="18"/>
      <c r="WY66" s="18"/>
      <c r="WZ66" s="18"/>
      <c r="XA66" s="18"/>
      <c r="XB66" s="18"/>
      <c r="XC66" s="18"/>
      <c r="XD66" s="18"/>
      <c r="XE66" s="18"/>
      <c r="XF66" s="18"/>
      <c r="XG66" s="18"/>
      <c r="XH66" s="18"/>
      <c r="XI66" s="18"/>
      <c r="XJ66" s="18"/>
      <c r="XK66" s="18"/>
      <c r="XL66" s="18"/>
      <c r="XM66" s="18"/>
      <c r="XN66" s="18"/>
      <c r="XO66" s="18"/>
      <c r="XP66" s="18"/>
      <c r="XQ66" s="18"/>
      <c r="XR66" s="18"/>
      <c r="XS66" s="18"/>
      <c r="XT66" s="18"/>
      <c r="XU66" s="18"/>
      <c r="XV66" s="18"/>
      <c r="XW66" s="18"/>
      <c r="XX66" s="18"/>
      <c r="XY66" s="18"/>
      <c r="XZ66" s="18"/>
      <c r="YA66" s="18"/>
      <c r="YB66" s="18"/>
      <c r="YC66" s="18"/>
      <c r="YD66" s="18"/>
      <c r="YE66" s="18"/>
      <c r="YF66" s="18"/>
      <c r="YG66" s="18"/>
      <c r="YH66" s="18"/>
      <c r="YI66" s="18"/>
      <c r="YJ66" s="18"/>
      <c r="YK66" s="18"/>
      <c r="YL66" s="18"/>
      <c r="YM66" s="18"/>
      <c r="YN66" s="18"/>
      <c r="YO66" s="18"/>
      <c r="YP66" s="18"/>
      <c r="YQ66" s="18"/>
      <c r="YR66" s="18"/>
      <c r="YS66" s="18"/>
      <c r="YT66" s="18"/>
      <c r="YU66" s="18"/>
      <c r="YV66" s="18"/>
      <c r="YW66" s="18"/>
      <c r="YX66" s="18"/>
      <c r="YY66" s="18"/>
      <c r="YZ66" s="18"/>
      <c r="ZA66" s="18"/>
      <c r="ZB66" s="18"/>
      <c r="ZC66" s="18"/>
      <c r="ZD66" s="18"/>
      <c r="ZE66" s="18"/>
      <c r="ZF66" s="18"/>
      <c r="ZG66" s="18"/>
      <c r="ZH66" s="18"/>
      <c r="ZI66" s="18"/>
      <c r="ZJ66" s="18"/>
      <c r="ZK66" s="18"/>
      <c r="ZL66" s="18"/>
      <c r="ZM66" s="18"/>
      <c r="ZN66" s="18"/>
      <c r="ZO66" s="18"/>
      <c r="ZP66" s="18"/>
      <c r="ZQ66" s="18"/>
      <c r="ZR66" s="18"/>
      <c r="ZS66" s="18"/>
      <c r="ZT66" s="18"/>
      <c r="ZU66" s="18"/>
      <c r="ZV66" s="18"/>
      <c r="ZW66" s="18"/>
      <c r="ZX66" s="18"/>
      <c r="ZY66" s="18"/>
      <c r="ZZ66" s="18"/>
      <c r="AAA66" s="18"/>
      <c r="AAB66" s="18"/>
      <c r="AAC66" s="18"/>
      <c r="AAD66" s="18"/>
      <c r="AAE66" s="18"/>
      <c r="AAF66" s="18"/>
      <c r="AAG66" s="18"/>
      <c r="AAH66" s="18"/>
      <c r="AAI66" s="18"/>
      <c r="AAJ66" s="18"/>
      <c r="AAK66" s="18"/>
      <c r="AAL66" s="18"/>
      <c r="AAM66" s="18"/>
      <c r="AAN66" s="18"/>
      <c r="AAO66" s="18"/>
      <c r="AAP66" s="18"/>
      <c r="AAQ66" s="18"/>
      <c r="AAR66" s="18"/>
      <c r="AAS66" s="18"/>
      <c r="AAT66" s="18"/>
      <c r="AAU66" s="18"/>
      <c r="AAV66" s="18"/>
      <c r="AAW66" s="18"/>
      <c r="AAX66" s="18"/>
      <c r="AAY66" s="18"/>
      <c r="AAZ66" s="18"/>
      <c r="ABA66" s="18"/>
      <c r="ABB66" s="18"/>
      <c r="ABC66" s="18"/>
      <c r="ABD66" s="18"/>
      <c r="ABE66" s="18"/>
      <c r="ABF66" s="18"/>
      <c r="ABG66" s="18"/>
      <c r="ABH66" s="18"/>
      <c r="ABI66" s="18"/>
      <c r="ABJ66" s="18"/>
      <c r="ABK66" s="18"/>
      <c r="ABL66" s="18"/>
      <c r="ABM66" s="18"/>
      <c r="ABN66" s="18"/>
      <c r="ABO66" s="18"/>
      <c r="ABP66" s="18"/>
      <c r="ABQ66" s="18"/>
      <c r="ABR66" s="18"/>
      <c r="ABS66" s="18"/>
      <c r="ABT66" s="18"/>
      <c r="ABU66" s="18"/>
      <c r="ABV66" s="18"/>
      <c r="ABW66" s="18"/>
      <c r="ABX66" s="18"/>
      <c r="ABY66" s="18"/>
      <c r="ABZ66" s="18"/>
      <c r="ACA66" s="18"/>
      <c r="ACB66" s="18"/>
      <c r="ACC66" s="18"/>
      <c r="ACD66" s="18"/>
      <c r="ACE66" s="18"/>
      <c r="ACF66" s="18"/>
      <c r="ACG66" s="18"/>
      <c r="ACH66" s="18"/>
      <c r="ACI66" s="18"/>
      <c r="ACJ66" s="18"/>
      <c r="ACK66" s="18"/>
      <c r="ACL66" s="18"/>
      <c r="ACM66" s="18"/>
      <c r="ACN66" s="18"/>
      <c r="ACO66" s="18"/>
      <c r="ACP66" s="18"/>
      <c r="ACQ66" s="18"/>
      <c r="ACR66" s="18"/>
      <c r="ACS66" s="18"/>
      <c r="ACT66" s="18"/>
      <c r="ACU66" s="18"/>
      <c r="ACV66" s="18"/>
      <c r="ACW66" s="18"/>
      <c r="ACX66" s="18"/>
      <c r="ACY66" s="18"/>
      <c r="ACZ66" s="18"/>
      <c r="ADA66" s="18"/>
      <c r="ADB66" s="18"/>
      <c r="ADC66" s="18"/>
      <c r="ADD66" s="18"/>
      <c r="ADE66" s="18"/>
      <c r="ADF66" s="18"/>
      <c r="ADG66" s="18"/>
      <c r="ADH66" s="18"/>
      <c r="ADI66" s="18"/>
      <c r="ADJ66" s="18"/>
      <c r="ADK66" s="18"/>
      <c r="ADL66" s="18"/>
      <c r="ADM66" s="18"/>
      <c r="ADN66" s="18"/>
      <c r="ADO66" s="18"/>
      <c r="ADP66" s="18"/>
      <c r="ADQ66" s="18"/>
      <c r="ADR66" s="18"/>
      <c r="ADS66" s="18"/>
      <c r="ADT66" s="18"/>
      <c r="ADU66" s="18"/>
      <c r="ADV66" s="18"/>
      <c r="ADW66" s="18"/>
      <c r="ADX66" s="18"/>
      <c r="ADY66" s="18"/>
      <c r="ADZ66" s="18"/>
      <c r="AEA66" s="18"/>
      <c r="AEB66" s="18"/>
      <c r="AEC66" s="18"/>
      <c r="AED66" s="18"/>
      <c r="AEE66" s="18"/>
      <c r="AEF66" s="18"/>
      <c r="AEG66" s="18"/>
      <c r="AEH66" s="18"/>
      <c r="AEI66" s="18"/>
      <c r="AEJ66" s="18"/>
      <c r="AEK66" s="18"/>
      <c r="AEL66" s="18"/>
      <c r="AEM66" s="18"/>
      <c r="AEN66" s="18"/>
      <c r="AEO66" s="18"/>
      <c r="AEP66" s="18"/>
      <c r="AEQ66" s="18"/>
      <c r="AER66" s="18"/>
      <c r="AES66" s="18"/>
      <c r="AET66" s="18"/>
      <c r="AEU66" s="18"/>
      <c r="AEV66" s="18"/>
      <c r="AEW66" s="18"/>
      <c r="AEX66" s="18"/>
      <c r="AEY66" s="18"/>
      <c r="AEZ66" s="18"/>
      <c r="AFA66" s="18"/>
      <c r="AFB66" s="18"/>
      <c r="AFC66" s="18"/>
      <c r="AFD66" s="18"/>
      <c r="AFE66" s="18"/>
      <c r="AFF66" s="18"/>
      <c r="AFG66" s="18"/>
      <c r="AFH66" s="18"/>
      <c r="AFI66" s="18"/>
      <c r="AFJ66" s="18"/>
      <c r="AFK66" s="18"/>
      <c r="AFL66" s="18"/>
      <c r="AFM66" s="18"/>
      <c r="AFN66" s="18"/>
      <c r="AFO66" s="18"/>
      <c r="AFP66" s="18"/>
      <c r="AFQ66" s="18"/>
      <c r="AFR66" s="18"/>
      <c r="AFS66" s="18"/>
      <c r="AFT66" s="18"/>
      <c r="AFU66" s="18"/>
      <c r="AFV66" s="18"/>
      <c r="AFW66" s="18"/>
      <c r="AFX66" s="18"/>
      <c r="AFY66" s="18"/>
      <c r="AFZ66" s="18"/>
      <c r="AGA66" s="18"/>
      <c r="AGB66" s="18"/>
      <c r="AGC66" s="18"/>
      <c r="AGD66" s="18"/>
      <c r="AGE66" s="18"/>
      <c r="AGF66" s="18"/>
      <c r="AGG66" s="18"/>
      <c r="AGH66" s="18"/>
      <c r="AGI66" s="18"/>
      <c r="AGJ66" s="18"/>
      <c r="AGK66" s="18"/>
      <c r="AGL66" s="18"/>
      <c r="AGM66" s="18"/>
      <c r="AGN66" s="18"/>
      <c r="AGO66" s="18"/>
      <c r="AGP66" s="18"/>
      <c r="AGQ66" s="18"/>
      <c r="AGR66" s="18"/>
      <c r="AGS66" s="18"/>
      <c r="AGT66" s="18"/>
      <c r="AGU66" s="18"/>
      <c r="AGV66" s="18"/>
      <c r="AGW66" s="18"/>
      <c r="AGX66" s="18"/>
      <c r="AGY66" s="18"/>
      <c r="AGZ66" s="18"/>
      <c r="AHA66" s="18"/>
      <c r="AHB66" s="18"/>
      <c r="AHC66" s="18"/>
      <c r="AHD66" s="18"/>
      <c r="AHE66" s="18"/>
      <c r="AHF66" s="18"/>
      <c r="AHG66" s="18"/>
      <c r="AHH66" s="18"/>
      <c r="AHI66" s="18"/>
      <c r="AHJ66" s="18"/>
      <c r="AHK66" s="18"/>
      <c r="AHL66" s="18"/>
      <c r="AHM66" s="18"/>
      <c r="AHN66" s="18"/>
      <c r="AHO66" s="18"/>
      <c r="AHP66" s="18"/>
      <c r="AHQ66" s="18"/>
      <c r="AHR66" s="18"/>
      <c r="AHS66" s="18"/>
      <c r="AHT66" s="18"/>
      <c r="AHU66" s="18"/>
      <c r="AHV66" s="18"/>
      <c r="AHW66" s="18"/>
      <c r="AHX66" s="18"/>
      <c r="AHY66" s="18"/>
      <c r="AHZ66" s="18"/>
      <c r="AIA66" s="18"/>
      <c r="AIB66" s="18"/>
      <c r="AIC66" s="18"/>
      <c r="AID66" s="18"/>
      <c r="AIE66" s="18"/>
      <c r="AIF66" s="18"/>
      <c r="AIG66" s="18"/>
      <c r="AIH66" s="18"/>
      <c r="AII66" s="18"/>
      <c r="AIJ66" s="18"/>
      <c r="AIK66" s="18"/>
      <c r="AIL66" s="18"/>
      <c r="AIM66" s="18"/>
      <c r="AIN66" s="18"/>
      <c r="AIO66" s="18"/>
      <c r="AIP66" s="18"/>
      <c r="AIQ66" s="18"/>
      <c r="AIR66" s="18"/>
      <c r="AIS66" s="18"/>
      <c r="AIT66" s="18"/>
      <c r="AIU66" s="18"/>
      <c r="AIV66" s="18"/>
      <c r="AIW66" s="18"/>
      <c r="AIX66" s="18"/>
      <c r="AIY66" s="18"/>
      <c r="AIZ66" s="18"/>
      <c r="AJA66" s="18"/>
      <c r="AJB66" s="18"/>
      <c r="AJC66" s="18"/>
      <c r="AJD66" s="18"/>
      <c r="AJE66" s="18"/>
      <c r="AJF66" s="18"/>
      <c r="AJG66" s="18"/>
      <c r="AJH66" s="18"/>
      <c r="AJI66" s="18"/>
      <c r="AJJ66" s="18"/>
      <c r="AJK66" s="18"/>
      <c r="AJL66" s="18"/>
      <c r="AJM66" s="18"/>
      <c r="AJN66" s="18"/>
      <c r="AJO66" s="18"/>
      <c r="AJP66" s="18"/>
      <c r="AJQ66" s="18"/>
      <c r="AJR66" s="18"/>
      <c r="AJS66" s="18"/>
      <c r="AJT66" s="18"/>
      <c r="AJU66" s="18"/>
      <c r="AJV66" s="18"/>
      <c r="AJW66" s="18"/>
      <c r="AJX66" s="18"/>
      <c r="AJY66" s="18"/>
      <c r="AJZ66" s="18"/>
      <c r="AKA66" s="18"/>
      <c r="AKB66" s="18"/>
      <c r="AKC66" s="18"/>
      <c r="AKD66" s="18"/>
      <c r="AKE66" s="18"/>
      <c r="AKF66" s="18"/>
      <c r="AKG66" s="18"/>
      <c r="AKH66" s="18"/>
      <c r="AKI66" s="18"/>
      <c r="AKJ66" s="18"/>
      <c r="AKK66" s="18"/>
      <c r="AKL66" s="18"/>
      <c r="AKM66" s="18"/>
      <c r="AKN66" s="18"/>
      <c r="AKO66" s="18"/>
      <c r="AKP66" s="18"/>
      <c r="AKQ66" s="18"/>
      <c r="AKR66" s="18"/>
      <c r="AKS66" s="18"/>
      <c r="AKT66" s="18"/>
      <c r="AKU66" s="18"/>
      <c r="AKV66" s="18"/>
      <c r="AKW66" s="18"/>
      <c r="AKX66" s="18"/>
      <c r="AKY66" s="18"/>
      <c r="AKZ66" s="18"/>
      <c r="ALA66" s="18"/>
      <c r="ALB66" s="18"/>
      <c r="ALC66" s="18"/>
      <c r="ALD66" s="18"/>
      <c r="ALE66" s="18"/>
      <c r="ALF66" s="18"/>
      <c r="ALG66" s="18"/>
      <c r="ALH66" s="18"/>
      <c r="ALI66" s="18"/>
      <c r="ALJ66" s="18"/>
      <c r="ALK66" s="18"/>
      <c r="ALL66" s="18"/>
      <c r="ALM66" s="18"/>
      <c r="ALN66" s="18"/>
      <c r="ALO66" s="18"/>
      <c r="ALP66" s="18"/>
      <c r="ALQ66" s="18"/>
      <c r="ALR66" s="18"/>
      <c r="ALS66" s="18"/>
      <c r="ALT66" s="18"/>
      <c r="ALU66" s="18"/>
      <c r="ALV66" s="18"/>
      <c r="ALW66" s="18"/>
      <c r="ALX66" s="18"/>
      <c r="ALY66" s="18"/>
      <c r="ALZ66" s="18"/>
      <c r="AMA66" s="18"/>
      <c r="AMB66" s="18"/>
      <c r="AMC66" s="18"/>
      <c r="AMD66" s="18"/>
    </row>
    <row r="67" spans="1:1018" s="17" customFormat="1" ht="38.25" x14ac:dyDescent="0.25">
      <c r="A67" s="12" t="s">
        <v>88</v>
      </c>
      <c r="B67" s="94" t="s">
        <v>163</v>
      </c>
      <c r="C67" s="90" t="s">
        <v>164</v>
      </c>
      <c r="D67" s="21" t="s">
        <v>32</v>
      </c>
      <c r="E67" s="4" t="s">
        <v>32</v>
      </c>
      <c r="F67" s="4" t="s">
        <v>32</v>
      </c>
      <c r="G67" s="29">
        <f t="shared" si="96"/>
        <v>1.35471729</v>
      </c>
      <c r="H67" s="29">
        <f t="shared" si="97"/>
        <v>1.35471729</v>
      </c>
      <c r="I67" s="29">
        <f t="shared" si="98"/>
        <v>1.1079082499999999</v>
      </c>
      <c r="J67" s="29">
        <v>0</v>
      </c>
      <c r="K67" s="31">
        <v>0</v>
      </c>
      <c r="L67" s="29">
        <v>0</v>
      </c>
      <c r="M67" s="29">
        <v>1.1079082499999999</v>
      </c>
      <c r="N67" s="29">
        <v>0</v>
      </c>
      <c r="O67" s="29">
        <v>0</v>
      </c>
      <c r="P67" s="31">
        <v>1.35471729</v>
      </c>
      <c r="Q67" s="29">
        <v>0</v>
      </c>
      <c r="R67" s="29">
        <f t="shared" si="99"/>
        <v>0.24680904000000004</v>
      </c>
      <c r="S67" s="29" t="s">
        <v>32</v>
      </c>
      <c r="T67" s="29">
        <f t="shared" si="100"/>
        <v>-0.24680904000000004</v>
      </c>
      <c r="U67" s="31" t="s">
        <v>32</v>
      </c>
      <c r="V67" s="4" t="s">
        <v>32</v>
      </c>
      <c r="W67" s="107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9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  <c r="OP67" s="18"/>
      <c r="OQ67" s="18"/>
      <c r="OR67" s="18"/>
      <c r="OS67" s="18"/>
      <c r="OT67" s="18"/>
      <c r="OU67" s="18"/>
      <c r="OV67" s="18"/>
      <c r="OW67" s="18"/>
      <c r="OX67" s="18"/>
      <c r="OY67" s="18"/>
      <c r="OZ67" s="18"/>
      <c r="PA67" s="18"/>
      <c r="PB67" s="18"/>
      <c r="PC67" s="18"/>
      <c r="PD67" s="18"/>
      <c r="PE67" s="18"/>
      <c r="PF67" s="18"/>
      <c r="PG67" s="18"/>
      <c r="PH67" s="18"/>
      <c r="PI67" s="18"/>
      <c r="PJ67" s="18"/>
      <c r="PK67" s="18"/>
      <c r="PL67" s="18"/>
      <c r="PM67" s="18"/>
      <c r="PN67" s="18"/>
      <c r="PO67" s="18"/>
      <c r="PP67" s="18"/>
      <c r="PQ67" s="18"/>
      <c r="PR67" s="18"/>
      <c r="PS67" s="18"/>
      <c r="PT67" s="18"/>
      <c r="PU67" s="18"/>
      <c r="PV67" s="18"/>
      <c r="PW67" s="18"/>
      <c r="PX67" s="18"/>
      <c r="PY67" s="18"/>
      <c r="PZ67" s="18"/>
      <c r="QA67" s="18"/>
      <c r="QB67" s="18"/>
      <c r="QC67" s="18"/>
      <c r="QD67" s="18"/>
      <c r="QE67" s="18"/>
      <c r="QF67" s="18"/>
      <c r="QG67" s="18"/>
      <c r="QH67" s="18"/>
      <c r="QI67" s="18"/>
      <c r="QJ67" s="18"/>
      <c r="QK67" s="18"/>
      <c r="QL67" s="18"/>
      <c r="QM67" s="18"/>
      <c r="QN67" s="18"/>
      <c r="QO67" s="18"/>
      <c r="QP67" s="18"/>
      <c r="QQ67" s="18"/>
      <c r="QR67" s="18"/>
      <c r="QS67" s="18"/>
      <c r="QT67" s="18"/>
      <c r="QU67" s="18"/>
      <c r="QV67" s="18"/>
      <c r="QW67" s="18"/>
      <c r="QX67" s="18"/>
      <c r="QY67" s="18"/>
      <c r="QZ67" s="18"/>
      <c r="RA67" s="18"/>
      <c r="RB67" s="18"/>
      <c r="RC67" s="18"/>
      <c r="RD67" s="18"/>
      <c r="RE67" s="18"/>
      <c r="RF67" s="18"/>
      <c r="RG67" s="18"/>
      <c r="RH67" s="18"/>
      <c r="RI67" s="18"/>
      <c r="RJ67" s="18"/>
      <c r="RK67" s="18"/>
      <c r="RL67" s="18"/>
      <c r="RM67" s="18"/>
      <c r="RN67" s="18"/>
      <c r="RO67" s="18"/>
      <c r="RP67" s="18"/>
      <c r="RQ67" s="18"/>
      <c r="RR67" s="18"/>
      <c r="RS67" s="18"/>
      <c r="RT67" s="18"/>
      <c r="RU67" s="18"/>
      <c r="RV67" s="18"/>
      <c r="RW67" s="18"/>
      <c r="RX67" s="18"/>
      <c r="RY67" s="18"/>
      <c r="RZ67" s="18"/>
      <c r="SA67" s="18"/>
      <c r="SB67" s="18"/>
      <c r="SC67" s="18"/>
      <c r="SD67" s="18"/>
      <c r="SE67" s="18"/>
      <c r="SF67" s="18"/>
      <c r="SG67" s="18"/>
      <c r="SH67" s="18"/>
      <c r="SI67" s="18"/>
      <c r="SJ67" s="18"/>
      <c r="SK67" s="18"/>
      <c r="SL67" s="18"/>
      <c r="SM67" s="18"/>
      <c r="SN67" s="18"/>
      <c r="SO67" s="18"/>
      <c r="SP67" s="18"/>
      <c r="SQ67" s="18"/>
      <c r="SR67" s="18"/>
      <c r="SS67" s="18"/>
      <c r="ST67" s="18"/>
      <c r="SU67" s="18"/>
      <c r="SV67" s="18"/>
      <c r="SW67" s="18"/>
      <c r="SX67" s="18"/>
      <c r="SY67" s="18"/>
      <c r="SZ67" s="18"/>
      <c r="TA67" s="18"/>
      <c r="TB67" s="18"/>
      <c r="TC67" s="18"/>
      <c r="TD67" s="18"/>
      <c r="TE67" s="18"/>
      <c r="TF67" s="18"/>
      <c r="TG67" s="18"/>
      <c r="TH67" s="18"/>
      <c r="TI67" s="18"/>
      <c r="TJ67" s="18"/>
      <c r="TK67" s="18"/>
      <c r="TL67" s="18"/>
      <c r="TM67" s="18"/>
      <c r="TN67" s="18"/>
      <c r="TO67" s="18"/>
      <c r="TP67" s="18"/>
      <c r="TQ67" s="18"/>
      <c r="TR67" s="18"/>
      <c r="TS67" s="18"/>
      <c r="TT67" s="18"/>
      <c r="TU67" s="18"/>
      <c r="TV67" s="18"/>
      <c r="TW67" s="18"/>
      <c r="TX67" s="18"/>
      <c r="TY67" s="18"/>
      <c r="TZ67" s="18"/>
      <c r="UA67" s="18"/>
      <c r="UB67" s="18"/>
      <c r="UC67" s="18"/>
      <c r="UD67" s="18"/>
      <c r="UE67" s="18"/>
      <c r="UF67" s="18"/>
      <c r="UG67" s="18"/>
      <c r="UH67" s="18"/>
      <c r="UI67" s="18"/>
      <c r="UJ67" s="18"/>
      <c r="UK67" s="18"/>
      <c r="UL67" s="18"/>
      <c r="UM67" s="18"/>
      <c r="UN67" s="18"/>
      <c r="UO67" s="18"/>
      <c r="UP67" s="18"/>
      <c r="UQ67" s="18"/>
      <c r="UR67" s="18"/>
      <c r="US67" s="18"/>
      <c r="UT67" s="18"/>
      <c r="UU67" s="18"/>
      <c r="UV67" s="18"/>
      <c r="UW67" s="18"/>
      <c r="UX67" s="18"/>
      <c r="UY67" s="18"/>
      <c r="UZ67" s="18"/>
      <c r="VA67" s="18"/>
      <c r="VB67" s="18"/>
      <c r="VC67" s="18"/>
      <c r="VD67" s="18"/>
      <c r="VE67" s="18"/>
      <c r="VF67" s="18"/>
      <c r="VG67" s="18"/>
      <c r="VH67" s="18"/>
      <c r="VI67" s="18"/>
      <c r="VJ67" s="18"/>
      <c r="VK67" s="18"/>
      <c r="VL67" s="18"/>
      <c r="VM67" s="18"/>
      <c r="VN67" s="18"/>
      <c r="VO67" s="18"/>
      <c r="VP67" s="18"/>
      <c r="VQ67" s="18"/>
      <c r="VR67" s="18"/>
      <c r="VS67" s="18"/>
      <c r="VT67" s="18"/>
      <c r="VU67" s="18"/>
      <c r="VV67" s="18"/>
      <c r="VW67" s="18"/>
      <c r="VX67" s="18"/>
      <c r="VY67" s="18"/>
      <c r="VZ67" s="18"/>
      <c r="WA67" s="18"/>
      <c r="WB67" s="18"/>
      <c r="WC67" s="18"/>
      <c r="WD67" s="18"/>
      <c r="WE67" s="18"/>
      <c r="WF67" s="18"/>
      <c r="WG67" s="18"/>
      <c r="WH67" s="18"/>
      <c r="WI67" s="18"/>
      <c r="WJ67" s="18"/>
      <c r="WK67" s="18"/>
      <c r="WL67" s="18"/>
      <c r="WM67" s="18"/>
      <c r="WN67" s="18"/>
      <c r="WO67" s="18"/>
      <c r="WP67" s="18"/>
      <c r="WQ67" s="18"/>
      <c r="WR67" s="18"/>
      <c r="WS67" s="18"/>
      <c r="WT67" s="18"/>
      <c r="WU67" s="18"/>
      <c r="WV67" s="18"/>
      <c r="WW67" s="18"/>
      <c r="WX67" s="18"/>
      <c r="WY67" s="18"/>
      <c r="WZ67" s="18"/>
      <c r="XA67" s="18"/>
      <c r="XB67" s="18"/>
      <c r="XC67" s="18"/>
      <c r="XD67" s="18"/>
      <c r="XE67" s="18"/>
      <c r="XF67" s="18"/>
      <c r="XG67" s="18"/>
      <c r="XH67" s="18"/>
      <c r="XI67" s="18"/>
      <c r="XJ67" s="18"/>
      <c r="XK67" s="18"/>
      <c r="XL67" s="18"/>
      <c r="XM67" s="18"/>
      <c r="XN67" s="18"/>
      <c r="XO67" s="18"/>
      <c r="XP67" s="18"/>
      <c r="XQ67" s="18"/>
      <c r="XR67" s="18"/>
      <c r="XS67" s="18"/>
      <c r="XT67" s="18"/>
      <c r="XU67" s="18"/>
      <c r="XV67" s="18"/>
      <c r="XW67" s="18"/>
      <c r="XX67" s="18"/>
      <c r="XY67" s="18"/>
      <c r="XZ67" s="18"/>
      <c r="YA67" s="18"/>
      <c r="YB67" s="18"/>
      <c r="YC67" s="18"/>
      <c r="YD67" s="18"/>
      <c r="YE67" s="18"/>
      <c r="YF67" s="18"/>
      <c r="YG67" s="18"/>
      <c r="YH67" s="18"/>
      <c r="YI67" s="18"/>
      <c r="YJ67" s="18"/>
      <c r="YK67" s="18"/>
      <c r="YL67" s="18"/>
      <c r="YM67" s="18"/>
      <c r="YN67" s="18"/>
      <c r="YO67" s="18"/>
      <c r="YP67" s="18"/>
      <c r="YQ67" s="18"/>
      <c r="YR67" s="18"/>
      <c r="YS67" s="18"/>
      <c r="YT67" s="18"/>
      <c r="YU67" s="18"/>
      <c r="YV67" s="18"/>
      <c r="YW67" s="18"/>
      <c r="YX67" s="18"/>
      <c r="YY67" s="18"/>
      <c r="YZ67" s="18"/>
      <c r="ZA67" s="18"/>
      <c r="ZB67" s="18"/>
      <c r="ZC67" s="18"/>
      <c r="ZD67" s="18"/>
      <c r="ZE67" s="18"/>
      <c r="ZF67" s="18"/>
      <c r="ZG67" s="18"/>
      <c r="ZH67" s="18"/>
      <c r="ZI67" s="18"/>
      <c r="ZJ67" s="18"/>
      <c r="ZK67" s="18"/>
      <c r="ZL67" s="18"/>
      <c r="ZM67" s="18"/>
      <c r="ZN67" s="18"/>
      <c r="ZO67" s="18"/>
      <c r="ZP67" s="18"/>
      <c r="ZQ67" s="18"/>
      <c r="ZR67" s="18"/>
      <c r="ZS67" s="18"/>
      <c r="ZT67" s="18"/>
      <c r="ZU67" s="18"/>
      <c r="ZV67" s="18"/>
      <c r="ZW67" s="18"/>
      <c r="ZX67" s="18"/>
      <c r="ZY67" s="18"/>
      <c r="ZZ67" s="18"/>
      <c r="AAA67" s="18"/>
      <c r="AAB67" s="18"/>
      <c r="AAC67" s="18"/>
      <c r="AAD67" s="18"/>
      <c r="AAE67" s="18"/>
      <c r="AAF67" s="18"/>
      <c r="AAG67" s="18"/>
      <c r="AAH67" s="18"/>
      <c r="AAI67" s="18"/>
      <c r="AAJ67" s="18"/>
      <c r="AAK67" s="18"/>
      <c r="AAL67" s="18"/>
      <c r="AAM67" s="18"/>
      <c r="AAN67" s="18"/>
      <c r="AAO67" s="18"/>
      <c r="AAP67" s="18"/>
      <c r="AAQ67" s="18"/>
      <c r="AAR67" s="18"/>
      <c r="AAS67" s="18"/>
      <c r="AAT67" s="18"/>
      <c r="AAU67" s="18"/>
      <c r="AAV67" s="18"/>
      <c r="AAW67" s="18"/>
      <c r="AAX67" s="18"/>
      <c r="AAY67" s="18"/>
      <c r="AAZ67" s="18"/>
      <c r="ABA67" s="18"/>
      <c r="ABB67" s="18"/>
      <c r="ABC67" s="18"/>
      <c r="ABD67" s="18"/>
      <c r="ABE67" s="18"/>
      <c r="ABF67" s="18"/>
      <c r="ABG67" s="18"/>
      <c r="ABH67" s="18"/>
      <c r="ABI67" s="18"/>
      <c r="ABJ67" s="18"/>
      <c r="ABK67" s="18"/>
      <c r="ABL67" s="18"/>
      <c r="ABM67" s="18"/>
      <c r="ABN67" s="18"/>
      <c r="ABO67" s="18"/>
      <c r="ABP67" s="18"/>
      <c r="ABQ67" s="18"/>
      <c r="ABR67" s="18"/>
      <c r="ABS67" s="18"/>
      <c r="ABT67" s="18"/>
      <c r="ABU67" s="18"/>
      <c r="ABV67" s="18"/>
      <c r="ABW67" s="18"/>
      <c r="ABX67" s="18"/>
      <c r="ABY67" s="18"/>
      <c r="ABZ67" s="18"/>
      <c r="ACA67" s="18"/>
      <c r="ACB67" s="18"/>
      <c r="ACC67" s="18"/>
      <c r="ACD67" s="18"/>
      <c r="ACE67" s="18"/>
      <c r="ACF67" s="18"/>
      <c r="ACG67" s="18"/>
      <c r="ACH67" s="18"/>
      <c r="ACI67" s="18"/>
      <c r="ACJ67" s="18"/>
      <c r="ACK67" s="18"/>
      <c r="ACL67" s="18"/>
      <c r="ACM67" s="18"/>
      <c r="ACN67" s="18"/>
      <c r="ACO67" s="18"/>
      <c r="ACP67" s="18"/>
      <c r="ACQ67" s="18"/>
      <c r="ACR67" s="18"/>
      <c r="ACS67" s="18"/>
      <c r="ACT67" s="18"/>
      <c r="ACU67" s="18"/>
      <c r="ACV67" s="18"/>
      <c r="ACW67" s="18"/>
      <c r="ACX67" s="18"/>
      <c r="ACY67" s="18"/>
      <c r="ACZ67" s="18"/>
      <c r="ADA67" s="18"/>
      <c r="ADB67" s="18"/>
      <c r="ADC67" s="18"/>
      <c r="ADD67" s="18"/>
      <c r="ADE67" s="18"/>
      <c r="ADF67" s="18"/>
      <c r="ADG67" s="18"/>
      <c r="ADH67" s="18"/>
      <c r="ADI67" s="18"/>
      <c r="ADJ67" s="18"/>
      <c r="ADK67" s="18"/>
      <c r="ADL67" s="18"/>
      <c r="ADM67" s="18"/>
      <c r="ADN67" s="18"/>
      <c r="ADO67" s="18"/>
      <c r="ADP67" s="18"/>
      <c r="ADQ67" s="18"/>
      <c r="ADR67" s="18"/>
      <c r="ADS67" s="18"/>
      <c r="ADT67" s="18"/>
      <c r="ADU67" s="18"/>
      <c r="ADV67" s="18"/>
      <c r="ADW67" s="18"/>
      <c r="ADX67" s="18"/>
      <c r="ADY67" s="18"/>
      <c r="ADZ67" s="18"/>
      <c r="AEA67" s="18"/>
      <c r="AEB67" s="18"/>
      <c r="AEC67" s="18"/>
      <c r="AED67" s="18"/>
      <c r="AEE67" s="18"/>
      <c r="AEF67" s="18"/>
      <c r="AEG67" s="18"/>
      <c r="AEH67" s="18"/>
      <c r="AEI67" s="18"/>
      <c r="AEJ67" s="18"/>
      <c r="AEK67" s="18"/>
      <c r="AEL67" s="18"/>
      <c r="AEM67" s="18"/>
      <c r="AEN67" s="18"/>
      <c r="AEO67" s="18"/>
      <c r="AEP67" s="18"/>
      <c r="AEQ67" s="18"/>
      <c r="AER67" s="18"/>
      <c r="AES67" s="18"/>
      <c r="AET67" s="18"/>
      <c r="AEU67" s="18"/>
      <c r="AEV67" s="18"/>
      <c r="AEW67" s="18"/>
      <c r="AEX67" s="18"/>
      <c r="AEY67" s="18"/>
      <c r="AEZ67" s="18"/>
      <c r="AFA67" s="18"/>
      <c r="AFB67" s="18"/>
      <c r="AFC67" s="18"/>
      <c r="AFD67" s="18"/>
      <c r="AFE67" s="18"/>
      <c r="AFF67" s="18"/>
      <c r="AFG67" s="18"/>
      <c r="AFH67" s="18"/>
      <c r="AFI67" s="18"/>
      <c r="AFJ67" s="18"/>
      <c r="AFK67" s="18"/>
      <c r="AFL67" s="18"/>
      <c r="AFM67" s="18"/>
      <c r="AFN67" s="18"/>
      <c r="AFO67" s="18"/>
      <c r="AFP67" s="18"/>
      <c r="AFQ67" s="18"/>
      <c r="AFR67" s="18"/>
      <c r="AFS67" s="18"/>
      <c r="AFT67" s="18"/>
      <c r="AFU67" s="18"/>
      <c r="AFV67" s="18"/>
      <c r="AFW67" s="18"/>
      <c r="AFX67" s="18"/>
      <c r="AFY67" s="18"/>
      <c r="AFZ67" s="18"/>
      <c r="AGA67" s="18"/>
      <c r="AGB67" s="18"/>
      <c r="AGC67" s="18"/>
      <c r="AGD67" s="18"/>
      <c r="AGE67" s="18"/>
      <c r="AGF67" s="18"/>
      <c r="AGG67" s="18"/>
      <c r="AGH67" s="18"/>
      <c r="AGI67" s="18"/>
      <c r="AGJ67" s="18"/>
      <c r="AGK67" s="18"/>
      <c r="AGL67" s="18"/>
      <c r="AGM67" s="18"/>
      <c r="AGN67" s="18"/>
      <c r="AGO67" s="18"/>
      <c r="AGP67" s="18"/>
      <c r="AGQ67" s="18"/>
      <c r="AGR67" s="18"/>
      <c r="AGS67" s="18"/>
      <c r="AGT67" s="18"/>
      <c r="AGU67" s="18"/>
      <c r="AGV67" s="18"/>
      <c r="AGW67" s="18"/>
      <c r="AGX67" s="18"/>
      <c r="AGY67" s="18"/>
      <c r="AGZ67" s="18"/>
      <c r="AHA67" s="18"/>
      <c r="AHB67" s="18"/>
      <c r="AHC67" s="18"/>
      <c r="AHD67" s="18"/>
      <c r="AHE67" s="18"/>
      <c r="AHF67" s="18"/>
      <c r="AHG67" s="18"/>
      <c r="AHH67" s="18"/>
      <c r="AHI67" s="18"/>
      <c r="AHJ67" s="18"/>
      <c r="AHK67" s="18"/>
      <c r="AHL67" s="18"/>
      <c r="AHM67" s="18"/>
      <c r="AHN67" s="18"/>
      <c r="AHO67" s="18"/>
      <c r="AHP67" s="18"/>
      <c r="AHQ67" s="18"/>
      <c r="AHR67" s="18"/>
      <c r="AHS67" s="18"/>
      <c r="AHT67" s="18"/>
      <c r="AHU67" s="18"/>
      <c r="AHV67" s="18"/>
      <c r="AHW67" s="18"/>
      <c r="AHX67" s="18"/>
      <c r="AHY67" s="18"/>
      <c r="AHZ67" s="18"/>
      <c r="AIA67" s="18"/>
      <c r="AIB67" s="18"/>
      <c r="AIC67" s="18"/>
      <c r="AID67" s="18"/>
      <c r="AIE67" s="18"/>
      <c r="AIF67" s="18"/>
      <c r="AIG67" s="18"/>
      <c r="AIH67" s="18"/>
      <c r="AII67" s="18"/>
      <c r="AIJ67" s="18"/>
      <c r="AIK67" s="18"/>
      <c r="AIL67" s="18"/>
      <c r="AIM67" s="18"/>
      <c r="AIN67" s="18"/>
      <c r="AIO67" s="18"/>
      <c r="AIP67" s="18"/>
      <c r="AIQ67" s="18"/>
      <c r="AIR67" s="18"/>
      <c r="AIS67" s="18"/>
      <c r="AIT67" s="18"/>
      <c r="AIU67" s="18"/>
      <c r="AIV67" s="18"/>
      <c r="AIW67" s="18"/>
      <c r="AIX67" s="18"/>
      <c r="AIY67" s="18"/>
      <c r="AIZ67" s="18"/>
      <c r="AJA67" s="18"/>
      <c r="AJB67" s="18"/>
      <c r="AJC67" s="18"/>
      <c r="AJD67" s="18"/>
      <c r="AJE67" s="18"/>
      <c r="AJF67" s="18"/>
      <c r="AJG67" s="18"/>
      <c r="AJH67" s="18"/>
      <c r="AJI67" s="18"/>
      <c r="AJJ67" s="18"/>
      <c r="AJK67" s="18"/>
      <c r="AJL67" s="18"/>
      <c r="AJM67" s="18"/>
      <c r="AJN67" s="18"/>
      <c r="AJO67" s="18"/>
      <c r="AJP67" s="18"/>
      <c r="AJQ67" s="18"/>
      <c r="AJR67" s="18"/>
      <c r="AJS67" s="18"/>
      <c r="AJT67" s="18"/>
      <c r="AJU67" s="18"/>
      <c r="AJV67" s="18"/>
      <c r="AJW67" s="18"/>
      <c r="AJX67" s="18"/>
      <c r="AJY67" s="18"/>
      <c r="AJZ67" s="18"/>
      <c r="AKA67" s="18"/>
      <c r="AKB67" s="18"/>
      <c r="AKC67" s="18"/>
      <c r="AKD67" s="18"/>
      <c r="AKE67" s="18"/>
      <c r="AKF67" s="18"/>
      <c r="AKG67" s="18"/>
      <c r="AKH67" s="18"/>
      <c r="AKI67" s="18"/>
      <c r="AKJ67" s="18"/>
      <c r="AKK67" s="18"/>
      <c r="AKL67" s="18"/>
      <c r="AKM67" s="18"/>
      <c r="AKN67" s="18"/>
      <c r="AKO67" s="18"/>
      <c r="AKP67" s="18"/>
      <c r="AKQ67" s="18"/>
      <c r="AKR67" s="18"/>
      <c r="AKS67" s="18"/>
      <c r="AKT67" s="18"/>
      <c r="AKU67" s="18"/>
      <c r="AKV67" s="18"/>
      <c r="AKW67" s="18"/>
      <c r="AKX67" s="18"/>
      <c r="AKY67" s="18"/>
      <c r="AKZ67" s="18"/>
      <c r="ALA67" s="18"/>
      <c r="ALB67" s="18"/>
      <c r="ALC67" s="18"/>
      <c r="ALD67" s="18"/>
      <c r="ALE67" s="18"/>
      <c r="ALF67" s="18"/>
      <c r="ALG67" s="18"/>
      <c r="ALH67" s="18"/>
      <c r="ALI67" s="18"/>
      <c r="ALJ67" s="18"/>
      <c r="ALK67" s="18"/>
      <c r="ALL67" s="18"/>
      <c r="ALM67" s="18"/>
      <c r="ALN67" s="18"/>
      <c r="ALO67" s="18"/>
      <c r="ALP67" s="18"/>
      <c r="ALQ67" s="18"/>
      <c r="ALR67" s="18"/>
      <c r="ALS67" s="18"/>
      <c r="ALT67" s="18"/>
      <c r="ALU67" s="18"/>
      <c r="ALV67" s="18"/>
      <c r="ALW67" s="18"/>
      <c r="ALX67" s="18"/>
      <c r="ALY67" s="18"/>
      <c r="ALZ67" s="18"/>
      <c r="AMA67" s="18"/>
      <c r="AMB67" s="18"/>
      <c r="AMC67" s="18"/>
      <c r="AMD67" s="18"/>
    </row>
    <row r="68" spans="1:1018" s="17" customFormat="1" ht="38.25" x14ac:dyDescent="0.25">
      <c r="A68" s="12" t="s">
        <v>88</v>
      </c>
      <c r="B68" s="94" t="s">
        <v>165</v>
      </c>
      <c r="C68" s="90" t="s">
        <v>166</v>
      </c>
      <c r="D68" s="21" t="s">
        <v>32</v>
      </c>
      <c r="E68" s="4" t="s">
        <v>32</v>
      </c>
      <c r="F68" s="4" t="s">
        <v>32</v>
      </c>
      <c r="G68" s="29">
        <f t="shared" si="96"/>
        <v>0.35197127</v>
      </c>
      <c r="H68" s="29">
        <f t="shared" si="97"/>
        <v>0.35197127</v>
      </c>
      <c r="I68" s="29">
        <f t="shared" si="98"/>
        <v>0.27039133999999998</v>
      </c>
      <c r="J68" s="29">
        <v>0</v>
      </c>
      <c r="K68" s="31">
        <v>0.27039133999999998</v>
      </c>
      <c r="L68" s="29">
        <v>0</v>
      </c>
      <c r="M68" s="29">
        <v>0</v>
      </c>
      <c r="N68" s="29">
        <v>0</v>
      </c>
      <c r="O68" s="29">
        <v>0</v>
      </c>
      <c r="P68" s="31">
        <v>0.35197127</v>
      </c>
      <c r="Q68" s="29">
        <v>0</v>
      </c>
      <c r="R68" s="29">
        <f t="shared" si="99"/>
        <v>8.1579930000000023E-2</v>
      </c>
      <c r="S68" s="29" t="s">
        <v>32</v>
      </c>
      <c r="T68" s="29">
        <f t="shared" si="100"/>
        <v>-8.1579930000000023E-2</v>
      </c>
      <c r="U68" s="31" t="s">
        <v>32</v>
      </c>
      <c r="V68" s="4" t="s">
        <v>32</v>
      </c>
      <c r="W68" s="107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9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</row>
    <row r="69" spans="1:1018" s="17" customFormat="1" ht="38.25" x14ac:dyDescent="0.25">
      <c r="A69" s="12" t="s">
        <v>88</v>
      </c>
      <c r="B69" s="94" t="s">
        <v>167</v>
      </c>
      <c r="C69" s="90" t="s">
        <v>168</v>
      </c>
      <c r="D69" s="21" t="s">
        <v>32</v>
      </c>
      <c r="E69" s="4" t="s">
        <v>32</v>
      </c>
      <c r="F69" s="4" t="s">
        <v>32</v>
      </c>
      <c r="G69" s="29">
        <f t="shared" si="96"/>
        <v>0.43082627000000001</v>
      </c>
      <c r="H69" s="29">
        <f t="shared" si="97"/>
        <v>0.43082627000000001</v>
      </c>
      <c r="I69" s="29">
        <f t="shared" si="98"/>
        <v>0.32313962000000002</v>
      </c>
      <c r="J69" s="29">
        <v>0</v>
      </c>
      <c r="K69" s="31">
        <v>0.32313962000000002</v>
      </c>
      <c r="L69" s="29">
        <v>0</v>
      </c>
      <c r="M69" s="29">
        <v>0</v>
      </c>
      <c r="N69" s="29">
        <v>0</v>
      </c>
      <c r="O69" s="29">
        <v>0</v>
      </c>
      <c r="P69" s="31">
        <v>0.43082627000000001</v>
      </c>
      <c r="Q69" s="29">
        <v>0</v>
      </c>
      <c r="R69" s="29">
        <f t="shared" si="99"/>
        <v>0.10768664999999999</v>
      </c>
      <c r="S69" s="29" t="s">
        <v>32</v>
      </c>
      <c r="T69" s="29">
        <f t="shared" si="100"/>
        <v>-0.10768664999999999</v>
      </c>
      <c r="U69" s="31" t="s">
        <v>32</v>
      </c>
      <c r="V69" s="4" t="s">
        <v>32</v>
      </c>
      <c r="W69" s="107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9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</row>
    <row r="70" spans="1:1018" s="17" customFormat="1" ht="38.25" x14ac:dyDescent="0.25">
      <c r="A70" s="12" t="s">
        <v>88</v>
      </c>
      <c r="B70" s="94" t="s">
        <v>169</v>
      </c>
      <c r="C70" s="90" t="s">
        <v>170</v>
      </c>
      <c r="D70" s="21" t="s">
        <v>32</v>
      </c>
      <c r="E70" s="4" t="s">
        <v>32</v>
      </c>
      <c r="F70" s="4" t="s">
        <v>32</v>
      </c>
      <c r="G70" s="29">
        <f t="shared" si="96"/>
        <v>0.43082627000000001</v>
      </c>
      <c r="H70" s="29">
        <f t="shared" si="97"/>
        <v>0.43082627000000001</v>
      </c>
      <c r="I70" s="29">
        <f t="shared" si="98"/>
        <v>0.32313960000000003</v>
      </c>
      <c r="J70" s="29">
        <v>0</v>
      </c>
      <c r="K70" s="31">
        <v>0.32313960000000003</v>
      </c>
      <c r="L70" s="29">
        <v>0</v>
      </c>
      <c r="M70" s="29">
        <v>0</v>
      </c>
      <c r="N70" s="29">
        <v>0</v>
      </c>
      <c r="O70" s="29">
        <v>0</v>
      </c>
      <c r="P70" s="31">
        <v>0.43082627000000001</v>
      </c>
      <c r="Q70" s="29">
        <v>0</v>
      </c>
      <c r="R70" s="29">
        <f t="shared" si="99"/>
        <v>0.10768666999999998</v>
      </c>
      <c r="S70" s="29" t="s">
        <v>32</v>
      </c>
      <c r="T70" s="29">
        <f t="shared" si="100"/>
        <v>-0.10768666999999998</v>
      </c>
      <c r="U70" s="31" t="s">
        <v>32</v>
      </c>
      <c r="V70" s="4" t="s">
        <v>32</v>
      </c>
      <c r="W70" s="107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9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  <c r="AKL70" s="18"/>
      <c r="AKM70" s="18"/>
      <c r="AKN70" s="18"/>
      <c r="AKO70" s="18"/>
      <c r="AKP70" s="18"/>
      <c r="AKQ70" s="18"/>
      <c r="AKR70" s="18"/>
      <c r="AKS70" s="18"/>
      <c r="AKT70" s="18"/>
      <c r="AKU70" s="18"/>
      <c r="AKV70" s="18"/>
      <c r="AKW70" s="18"/>
      <c r="AKX70" s="18"/>
      <c r="AKY70" s="18"/>
      <c r="AKZ70" s="18"/>
      <c r="ALA70" s="18"/>
      <c r="ALB70" s="18"/>
      <c r="ALC70" s="18"/>
      <c r="ALD70" s="18"/>
      <c r="ALE70" s="18"/>
      <c r="ALF70" s="18"/>
      <c r="ALG70" s="18"/>
      <c r="ALH70" s="18"/>
      <c r="ALI70" s="18"/>
      <c r="ALJ70" s="18"/>
      <c r="ALK70" s="18"/>
      <c r="ALL70" s="18"/>
      <c r="ALM70" s="18"/>
      <c r="ALN70" s="18"/>
      <c r="ALO70" s="18"/>
      <c r="ALP70" s="18"/>
      <c r="ALQ70" s="18"/>
      <c r="ALR70" s="18"/>
      <c r="ALS70" s="18"/>
      <c r="ALT70" s="18"/>
      <c r="ALU70" s="18"/>
      <c r="ALV70" s="18"/>
      <c r="ALW70" s="18"/>
      <c r="ALX70" s="18"/>
      <c r="ALY70" s="18"/>
      <c r="ALZ70" s="18"/>
      <c r="AMA70" s="18"/>
      <c r="AMB70" s="18"/>
      <c r="AMC70" s="18"/>
      <c r="AMD70" s="18"/>
    </row>
    <row r="71" spans="1:1018" s="17" customFormat="1" ht="38.25" x14ac:dyDescent="0.25">
      <c r="A71" s="12" t="s">
        <v>88</v>
      </c>
      <c r="B71" s="94" t="s">
        <v>171</v>
      </c>
      <c r="C71" s="90" t="s">
        <v>172</v>
      </c>
      <c r="D71" s="21" t="s">
        <v>32</v>
      </c>
      <c r="E71" s="4" t="s">
        <v>32</v>
      </c>
      <c r="F71" s="4" t="s">
        <v>32</v>
      </c>
      <c r="G71" s="29">
        <f t="shared" si="96"/>
        <v>0.43082627000000001</v>
      </c>
      <c r="H71" s="29">
        <f t="shared" si="97"/>
        <v>0.43082627000000001</v>
      </c>
      <c r="I71" s="29">
        <f t="shared" si="98"/>
        <v>0.32313958999999998</v>
      </c>
      <c r="J71" s="29">
        <v>0</v>
      </c>
      <c r="K71" s="31">
        <v>0.32313958999999998</v>
      </c>
      <c r="L71" s="29">
        <v>0</v>
      </c>
      <c r="M71" s="29">
        <v>0</v>
      </c>
      <c r="N71" s="29">
        <v>0</v>
      </c>
      <c r="O71" s="29">
        <v>0</v>
      </c>
      <c r="P71" s="31">
        <v>0.43082627000000001</v>
      </c>
      <c r="Q71" s="29">
        <v>0</v>
      </c>
      <c r="R71" s="29">
        <f t="shared" si="99"/>
        <v>0.10768668000000003</v>
      </c>
      <c r="S71" s="29" t="s">
        <v>32</v>
      </c>
      <c r="T71" s="29">
        <f t="shared" si="100"/>
        <v>-0.10768668000000003</v>
      </c>
      <c r="U71" s="31" t="s">
        <v>32</v>
      </c>
      <c r="V71" s="4" t="s">
        <v>32</v>
      </c>
      <c r="W71" s="107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9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8"/>
      <c r="NV71" s="18"/>
      <c r="NW71" s="18"/>
      <c r="NX71" s="18"/>
      <c r="NY71" s="18"/>
      <c r="NZ71" s="18"/>
      <c r="OA71" s="18"/>
      <c r="OB71" s="18"/>
      <c r="OC71" s="18"/>
      <c r="OD71" s="18"/>
      <c r="OE71" s="18"/>
      <c r="OF71" s="18"/>
      <c r="OG71" s="18"/>
      <c r="OH71" s="18"/>
      <c r="OI71" s="18"/>
      <c r="OJ71" s="18"/>
      <c r="OK71" s="18"/>
      <c r="OL71" s="18"/>
      <c r="OM71" s="18"/>
      <c r="ON71" s="18"/>
      <c r="OO71" s="18"/>
      <c r="OP71" s="18"/>
      <c r="OQ71" s="18"/>
      <c r="OR71" s="18"/>
      <c r="OS71" s="18"/>
      <c r="OT71" s="18"/>
      <c r="OU71" s="18"/>
      <c r="OV71" s="18"/>
      <c r="OW71" s="18"/>
      <c r="OX71" s="18"/>
      <c r="OY71" s="18"/>
      <c r="OZ71" s="18"/>
      <c r="PA71" s="18"/>
      <c r="PB71" s="18"/>
      <c r="PC71" s="18"/>
      <c r="PD71" s="18"/>
      <c r="PE71" s="18"/>
      <c r="PF71" s="18"/>
      <c r="PG71" s="18"/>
      <c r="PH71" s="18"/>
      <c r="PI71" s="18"/>
      <c r="PJ71" s="18"/>
      <c r="PK71" s="18"/>
      <c r="PL71" s="18"/>
      <c r="PM71" s="18"/>
      <c r="PN71" s="18"/>
      <c r="PO71" s="18"/>
      <c r="PP71" s="18"/>
      <c r="PQ71" s="18"/>
      <c r="PR71" s="18"/>
      <c r="PS71" s="18"/>
      <c r="PT71" s="18"/>
      <c r="PU71" s="18"/>
      <c r="PV71" s="18"/>
      <c r="PW71" s="18"/>
      <c r="PX71" s="18"/>
      <c r="PY71" s="18"/>
      <c r="PZ71" s="18"/>
      <c r="QA71" s="18"/>
      <c r="QB71" s="18"/>
      <c r="QC71" s="18"/>
      <c r="QD71" s="18"/>
      <c r="QE71" s="18"/>
      <c r="QF71" s="18"/>
      <c r="QG71" s="18"/>
      <c r="QH71" s="18"/>
      <c r="QI71" s="18"/>
      <c r="QJ71" s="18"/>
      <c r="QK71" s="18"/>
      <c r="QL71" s="18"/>
      <c r="QM71" s="18"/>
      <c r="QN71" s="18"/>
      <c r="QO71" s="18"/>
      <c r="QP71" s="18"/>
      <c r="QQ71" s="18"/>
      <c r="QR71" s="18"/>
      <c r="QS71" s="18"/>
      <c r="QT71" s="18"/>
      <c r="QU71" s="18"/>
      <c r="QV71" s="18"/>
      <c r="QW71" s="18"/>
      <c r="QX71" s="18"/>
      <c r="QY71" s="18"/>
      <c r="QZ71" s="18"/>
      <c r="RA71" s="18"/>
      <c r="RB71" s="18"/>
      <c r="RC71" s="18"/>
      <c r="RD71" s="18"/>
      <c r="RE71" s="18"/>
      <c r="RF71" s="18"/>
      <c r="RG71" s="18"/>
      <c r="RH71" s="18"/>
      <c r="RI71" s="18"/>
      <c r="RJ71" s="18"/>
      <c r="RK71" s="18"/>
      <c r="RL71" s="18"/>
      <c r="RM71" s="18"/>
      <c r="RN71" s="18"/>
      <c r="RO71" s="18"/>
      <c r="RP71" s="18"/>
      <c r="RQ71" s="18"/>
      <c r="RR71" s="18"/>
      <c r="RS71" s="18"/>
      <c r="RT71" s="18"/>
      <c r="RU71" s="18"/>
      <c r="RV71" s="18"/>
      <c r="RW71" s="18"/>
      <c r="RX71" s="18"/>
      <c r="RY71" s="18"/>
      <c r="RZ71" s="18"/>
      <c r="SA71" s="18"/>
      <c r="SB71" s="18"/>
      <c r="SC71" s="18"/>
      <c r="SD71" s="18"/>
      <c r="SE71" s="18"/>
      <c r="SF71" s="18"/>
      <c r="SG71" s="18"/>
      <c r="SH71" s="18"/>
      <c r="SI71" s="18"/>
      <c r="SJ71" s="18"/>
      <c r="SK71" s="18"/>
      <c r="SL71" s="18"/>
      <c r="SM71" s="18"/>
      <c r="SN71" s="18"/>
      <c r="SO71" s="18"/>
      <c r="SP71" s="18"/>
      <c r="SQ71" s="18"/>
      <c r="SR71" s="18"/>
      <c r="SS71" s="18"/>
      <c r="ST71" s="18"/>
      <c r="SU71" s="18"/>
      <c r="SV71" s="18"/>
      <c r="SW71" s="18"/>
      <c r="SX71" s="18"/>
      <c r="SY71" s="18"/>
      <c r="SZ71" s="18"/>
      <c r="TA71" s="18"/>
      <c r="TB71" s="18"/>
      <c r="TC71" s="18"/>
      <c r="TD71" s="18"/>
      <c r="TE71" s="18"/>
      <c r="TF71" s="18"/>
      <c r="TG71" s="18"/>
      <c r="TH71" s="18"/>
      <c r="TI71" s="18"/>
      <c r="TJ71" s="18"/>
      <c r="TK71" s="18"/>
      <c r="TL71" s="18"/>
      <c r="TM71" s="18"/>
      <c r="TN71" s="18"/>
      <c r="TO71" s="18"/>
      <c r="TP71" s="18"/>
      <c r="TQ71" s="18"/>
      <c r="TR71" s="18"/>
      <c r="TS71" s="18"/>
      <c r="TT71" s="18"/>
      <c r="TU71" s="18"/>
      <c r="TV71" s="18"/>
      <c r="TW71" s="18"/>
      <c r="TX71" s="18"/>
      <c r="TY71" s="18"/>
      <c r="TZ71" s="18"/>
      <c r="UA71" s="18"/>
      <c r="UB71" s="18"/>
      <c r="UC71" s="18"/>
      <c r="UD71" s="18"/>
      <c r="UE71" s="18"/>
      <c r="UF71" s="18"/>
      <c r="UG71" s="18"/>
      <c r="UH71" s="18"/>
      <c r="UI71" s="18"/>
      <c r="UJ71" s="18"/>
      <c r="UK71" s="18"/>
      <c r="UL71" s="18"/>
      <c r="UM71" s="18"/>
      <c r="UN71" s="18"/>
      <c r="UO71" s="18"/>
      <c r="UP71" s="18"/>
      <c r="UQ71" s="18"/>
      <c r="UR71" s="18"/>
      <c r="US71" s="18"/>
      <c r="UT71" s="18"/>
      <c r="UU71" s="18"/>
      <c r="UV71" s="18"/>
      <c r="UW71" s="18"/>
      <c r="UX71" s="18"/>
      <c r="UY71" s="18"/>
      <c r="UZ71" s="18"/>
      <c r="VA71" s="18"/>
      <c r="VB71" s="18"/>
      <c r="VC71" s="18"/>
      <c r="VD71" s="18"/>
      <c r="VE71" s="18"/>
      <c r="VF71" s="18"/>
      <c r="VG71" s="18"/>
      <c r="VH71" s="18"/>
      <c r="VI71" s="18"/>
      <c r="VJ71" s="18"/>
      <c r="VK71" s="18"/>
      <c r="VL71" s="18"/>
      <c r="VM71" s="18"/>
      <c r="VN71" s="18"/>
      <c r="VO71" s="18"/>
      <c r="VP71" s="18"/>
      <c r="VQ71" s="18"/>
      <c r="VR71" s="18"/>
      <c r="VS71" s="18"/>
      <c r="VT71" s="18"/>
      <c r="VU71" s="18"/>
      <c r="VV71" s="18"/>
      <c r="VW71" s="18"/>
      <c r="VX71" s="18"/>
      <c r="VY71" s="18"/>
      <c r="VZ71" s="18"/>
      <c r="WA71" s="18"/>
      <c r="WB71" s="18"/>
      <c r="WC71" s="18"/>
      <c r="WD71" s="18"/>
      <c r="WE71" s="18"/>
      <c r="WF71" s="18"/>
      <c r="WG71" s="18"/>
      <c r="WH71" s="18"/>
      <c r="WI71" s="18"/>
      <c r="WJ71" s="18"/>
      <c r="WK71" s="18"/>
      <c r="WL71" s="18"/>
      <c r="WM71" s="18"/>
      <c r="WN71" s="18"/>
      <c r="WO71" s="18"/>
      <c r="WP71" s="18"/>
      <c r="WQ71" s="18"/>
      <c r="WR71" s="18"/>
      <c r="WS71" s="18"/>
      <c r="WT71" s="18"/>
      <c r="WU71" s="18"/>
      <c r="WV71" s="18"/>
      <c r="WW71" s="18"/>
      <c r="WX71" s="18"/>
      <c r="WY71" s="18"/>
      <c r="WZ71" s="18"/>
      <c r="XA71" s="18"/>
      <c r="XB71" s="18"/>
      <c r="XC71" s="18"/>
      <c r="XD71" s="18"/>
      <c r="XE71" s="18"/>
      <c r="XF71" s="18"/>
      <c r="XG71" s="18"/>
      <c r="XH71" s="18"/>
      <c r="XI71" s="18"/>
      <c r="XJ71" s="18"/>
      <c r="XK71" s="18"/>
      <c r="XL71" s="18"/>
      <c r="XM71" s="18"/>
      <c r="XN71" s="18"/>
      <c r="XO71" s="18"/>
      <c r="XP71" s="18"/>
      <c r="XQ71" s="18"/>
      <c r="XR71" s="18"/>
      <c r="XS71" s="18"/>
      <c r="XT71" s="18"/>
      <c r="XU71" s="18"/>
      <c r="XV71" s="18"/>
      <c r="XW71" s="18"/>
      <c r="XX71" s="18"/>
      <c r="XY71" s="18"/>
      <c r="XZ71" s="18"/>
      <c r="YA71" s="18"/>
      <c r="YB71" s="18"/>
      <c r="YC71" s="18"/>
      <c r="YD71" s="18"/>
      <c r="YE71" s="18"/>
      <c r="YF71" s="18"/>
      <c r="YG71" s="18"/>
      <c r="YH71" s="18"/>
      <c r="YI71" s="18"/>
      <c r="YJ71" s="18"/>
      <c r="YK71" s="18"/>
      <c r="YL71" s="18"/>
      <c r="YM71" s="18"/>
      <c r="YN71" s="18"/>
      <c r="YO71" s="18"/>
      <c r="YP71" s="18"/>
      <c r="YQ71" s="18"/>
      <c r="YR71" s="18"/>
      <c r="YS71" s="18"/>
      <c r="YT71" s="18"/>
      <c r="YU71" s="18"/>
      <c r="YV71" s="18"/>
      <c r="YW71" s="18"/>
      <c r="YX71" s="18"/>
      <c r="YY71" s="18"/>
      <c r="YZ71" s="18"/>
      <c r="ZA71" s="18"/>
      <c r="ZB71" s="18"/>
      <c r="ZC71" s="18"/>
      <c r="ZD71" s="18"/>
      <c r="ZE71" s="18"/>
      <c r="ZF71" s="18"/>
      <c r="ZG71" s="18"/>
      <c r="ZH71" s="18"/>
      <c r="ZI71" s="18"/>
      <c r="ZJ71" s="18"/>
      <c r="ZK71" s="18"/>
      <c r="ZL71" s="18"/>
      <c r="ZM71" s="18"/>
      <c r="ZN71" s="18"/>
      <c r="ZO71" s="18"/>
      <c r="ZP71" s="18"/>
      <c r="ZQ71" s="18"/>
      <c r="ZR71" s="18"/>
      <c r="ZS71" s="18"/>
      <c r="ZT71" s="18"/>
      <c r="ZU71" s="18"/>
      <c r="ZV71" s="18"/>
      <c r="ZW71" s="18"/>
      <c r="ZX71" s="18"/>
      <c r="ZY71" s="18"/>
      <c r="ZZ71" s="18"/>
      <c r="AAA71" s="18"/>
      <c r="AAB71" s="18"/>
      <c r="AAC71" s="18"/>
      <c r="AAD71" s="18"/>
      <c r="AAE71" s="18"/>
      <c r="AAF71" s="18"/>
      <c r="AAG71" s="18"/>
      <c r="AAH71" s="18"/>
      <c r="AAI71" s="18"/>
      <c r="AAJ71" s="18"/>
      <c r="AAK71" s="18"/>
      <c r="AAL71" s="18"/>
      <c r="AAM71" s="18"/>
      <c r="AAN71" s="18"/>
      <c r="AAO71" s="18"/>
      <c r="AAP71" s="18"/>
      <c r="AAQ71" s="18"/>
      <c r="AAR71" s="18"/>
      <c r="AAS71" s="18"/>
      <c r="AAT71" s="18"/>
      <c r="AAU71" s="18"/>
      <c r="AAV71" s="18"/>
      <c r="AAW71" s="18"/>
      <c r="AAX71" s="18"/>
      <c r="AAY71" s="18"/>
      <c r="AAZ71" s="18"/>
      <c r="ABA71" s="18"/>
      <c r="ABB71" s="18"/>
      <c r="ABC71" s="18"/>
      <c r="ABD71" s="18"/>
      <c r="ABE71" s="18"/>
      <c r="ABF71" s="18"/>
      <c r="ABG71" s="18"/>
      <c r="ABH71" s="18"/>
      <c r="ABI71" s="18"/>
      <c r="ABJ71" s="18"/>
      <c r="ABK71" s="18"/>
      <c r="ABL71" s="18"/>
      <c r="ABM71" s="18"/>
      <c r="ABN71" s="18"/>
      <c r="ABO71" s="18"/>
      <c r="ABP71" s="18"/>
      <c r="ABQ71" s="18"/>
      <c r="ABR71" s="18"/>
      <c r="ABS71" s="18"/>
      <c r="ABT71" s="18"/>
      <c r="ABU71" s="18"/>
      <c r="ABV71" s="18"/>
      <c r="ABW71" s="18"/>
      <c r="ABX71" s="18"/>
      <c r="ABY71" s="18"/>
      <c r="ABZ71" s="18"/>
      <c r="ACA71" s="18"/>
      <c r="ACB71" s="18"/>
      <c r="ACC71" s="18"/>
      <c r="ACD71" s="18"/>
      <c r="ACE71" s="18"/>
      <c r="ACF71" s="18"/>
      <c r="ACG71" s="18"/>
      <c r="ACH71" s="18"/>
      <c r="ACI71" s="18"/>
      <c r="ACJ71" s="18"/>
      <c r="ACK71" s="18"/>
      <c r="ACL71" s="18"/>
      <c r="ACM71" s="18"/>
      <c r="ACN71" s="18"/>
      <c r="ACO71" s="18"/>
      <c r="ACP71" s="18"/>
      <c r="ACQ71" s="18"/>
      <c r="ACR71" s="18"/>
      <c r="ACS71" s="18"/>
      <c r="ACT71" s="18"/>
      <c r="ACU71" s="18"/>
      <c r="ACV71" s="18"/>
      <c r="ACW71" s="18"/>
      <c r="ACX71" s="18"/>
      <c r="ACY71" s="18"/>
      <c r="ACZ71" s="18"/>
      <c r="ADA71" s="18"/>
      <c r="ADB71" s="18"/>
      <c r="ADC71" s="18"/>
      <c r="ADD71" s="18"/>
      <c r="ADE71" s="18"/>
      <c r="ADF71" s="18"/>
      <c r="ADG71" s="18"/>
      <c r="ADH71" s="18"/>
      <c r="ADI71" s="18"/>
      <c r="ADJ71" s="18"/>
      <c r="ADK71" s="18"/>
      <c r="ADL71" s="18"/>
      <c r="ADM71" s="18"/>
      <c r="ADN71" s="18"/>
      <c r="ADO71" s="18"/>
      <c r="ADP71" s="18"/>
      <c r="ADQ71" s="18"/>
      <c r="ADR71" s="18"/>
      <c r="ADS71" s="18"/>
      <c r="ADT71" s="18"/>
      <c r="ADU71" s="18"/>
      <c r="ADV71" s="18"/>
      <c r="ADW71" s="18"/>
      <c r="ADX71" s="18"/>
      <c r="ADY71" s="18"/>
      <c r="ADZ71" s="18"/>
      <c r="AEA71" s="18"/>
      <c r="AEB71" s="18"/>
      <c r="AEC71" s="18"/>
      <c r="AED71" s="18"/>
      <c r="AEE71" s="18"/>
      <c r="AEF71" s="18"/>
      <c r="AEG71" s="18"/>
      <c r="AEH71" s="18"/>
      <c r="AEI71" s="18"/>
      <c r="AEJ71" s="18"/>
      <c r="AEK71" s="18"/>
      <c r="AEL71" s="18"/>
      <c r="AEM71" s="18"/>
      <c r="AEN71" s="18"/>
      <c r="AEO71" s="18"/>
      <c r="AEP71" s="18"/>
      <c r="AEQ71" s="18"/>
      <c r="AER71" s="18"/>
      <c r="AES71" s="18"/>
      <c r="AET71" s="18"/>
      <c r="AEU71" s="18"/>
      <c r="AEV71" s="18"/>
      <c r="AEW71" s="18"/>
      <c r="AEX71" s="18"/>
      <c r="AEY71" s="18"/>
      <c r="AEZ71" s="18"/>
      <c r="AFA71" s="18"/>
      <c r="AFB71" s="18"/>
      <c r="AFC71" s="18"/>
      <c r="AFD71" s="18"/>
      <c r="AFE71" s="18"/>
      <c r="AFF71" s="18"/>
      <c r="AFG71" s="18"/>
      <c r="AFH71" s="18"/>
      <c r="AFI71" s="18"/>
      <c r="AFJ71" s="18"/>
      <c r="AFK71" s="18"/>
      <c r="AFL71" s="18"/>
      <c r="AFM71" s="18"/>
      <c r="AFN71" s="18"/>
      <c r="AFO71" s="18"/>
      <c r="AFP71" s="18"/>
      <c r="AFQ71" s="18"/>
      <c r="AFR71" s="18"/>
      <c r="AFS71" s="18"/>
      <c r="AFT71" s="18"/>
      <c r="AFU71" s="18"/>
      <c r="AFV71" s="18"/>
      <c r="AFW71" s="18"/>
      <c r="AFX71" s="18"/>
      <c r="AFY71" s="18"/>
      <c r="AFZ71" s="18"/>
      <c r="AGA71" s="18"/>
      <c r="AGB71" s="18"/>
      <c r="AGC71" s="18"/>
      <c r="AGD71" s="18"/>
      <c r="AGE71" s="18"/>
      <c r="AGF71" s="18"/>
      <c r="AGG71" s="18"/>
      <c r="AGH71" s="18"/>
      <c r="AGI71" s="18"/>
      <c r="AGJ71" s="18"/>
      <c r="AGK71" s="18"/>
      <c r="AGL71" s="18"/>
      <c r="AGM71" s="18"/>
      <c r="AGN71" s="18"/>
      <c r="AGO71" s="18"/>
      <c r="AGP71" s="18"/>
      <c r="AGQ71" s="18"/>
      <c r="AGR71" s="18"/>
      <c r="AGS71" s="18"/>
      <c r="AGT71" s="18"/>
      <c r="AGU71" s="18"/>
      <c r="AGV71" s="18"/>
      <c r="AGW71" s="18"/>
      <c r="AGX71" s="18"/>
      <c r="AGY71" s="18"/>
      <c r="AGZ71" s="18"/>
      <c r="AHA71" s="18"/>
      <c r="AHB71" s="18"/>
      <c r="AHC71" s="18"/>
      <c r="AHD71" s="18"/>
      <c r="AHE71" s="18"/>
      <c r="AHF71" s="18"/>
      <c r="AHG71" s="18"/>
      <c r="AHH71" s="18"/>
      <c r="AHI71" s="18"/>
      <c r="AHJ71" s="18"/>
      <c r="AHK71" s="18"/>
      <c r="AHL71" s="18"/>
      <c r="AHM71" s="18"/>
      <c r="AHN71" s="18"/>
      <c r="AHO71" s="18"/>
      <c r="AHP71" s="18"/>
      <c r="AHQ71" s="18"/>
      <c r="AHR71" s="18"/>
      <c r="AHS71" s="18"/>
      <c r="AHT71" s="18"/>
      <c r="AHU71" s="18"/>
      <c r="AHV71" s="18"/>
      <c r="AHW71" s="18"/>
      <c r="AHX71" s="18"/>
      <c r="AHY71" s="18"/>
      <c r="AHZ71" s="18"/>
      <c r="AIA71" s="18"/>
      <c r="AIB71" s="18"/>
      <c r="AIC71" s="18"/>
      <c r="AID71" s="18"/>
      <c r="AIE71" s="18"/>
      <c r="AIF71" s="18"/>
      <c r="AIG71" s="18"/>
      <c r="AIH71" s="18"/>
      <c r="AII71" s="18"/>
      <c r="AIJ71" s="18"/>
      <c r="AIK71" s="18"/>
      <c r="AIL71" s="18"/>
      <c r="AIM71" s="18"/>
      <c r="AIN71" s="18"/>
      <c r="AIO71" s="18"/>
      <c r="AIP71" s="18"/>
      <c r="AIQ71" s="18"/>
      <c r="AIR71" s="18"/>
      <c r="AIS71" s="18"/>
      <c r="AIT71" s="18"/>
      <c r="AIU71" s="18"/>
      <c r="AIV71" s="18"/>
      <c r="AIW71" s="18"/>
      <c r="AIX71" s="18"/>
      <c r="AIY71" s="18"/>
      <c r="AIZ71" s="18"/>
      <c r="AJA71" s="18"/>
      <c r="AJB71" s="18"/>
      <c r="AJC71" s="18"/>
      <c r="AJD71" s="18"/>
      <c r="AJE71" s="18"/>
      <c r="AJF71" s="18"/>
      <c r="AJG71" s="18"/>
      <c r="AJH71" s="18"/>
      <c r="AJI71" s="18"/>
      <c r="AJJ71" s="18"/>
      <c r="AJK71" s="18"/>
      <c r="AJL71" s="18"/>
      <c r="AJM71" s="18"/>
      <c r="AJN71" s="18"/>
      <c r="AJO71" s="18"/>
      <c r="AJP71" s="18"/>
      <c r="AJQ71" s="18"/>
      <c r="AJR71" s="18"/>
      <c r="AJS71" s="18"/>
      <c r="AJT71" s="18"/>
      <c r="AJU71" s="18"/>
      <c r="AJV71" s="18"/>
      <c r="AJW71" s="18"/>
      <c r="AJX71" s="18"/>
      <c r="AJY71" s="18"/>
      <c r="AJZ71" s="18"/>
      <c r="AKA71" s="18"/>
      <c r="AKB71" s="18"/>
      <c r="AKC71" s="18"/>
      <c r="AKD71" s="18"/>
      <c r="AKE71" s="18"/>
      <c r="AKF71" s="18"/>
      <c r="AKG71" s="18"/>
      <c r="AKH71" s="18"/>
      <c r="AKI71" s="18"/>
      <c r="AKJ71" s="18"/>
      <c r="AKK71" s="18"/>
      <c r="AKL71" s="18"/>
      <c r="AKM71" s="18"/>
      <c r="AKN71" s="18"/>
      <c r="AKO71" s="18"/>
      <c r="AKP71" s="18"/>
      <c r="AKQ71" s="18"/>
      <c r="AKR71" s="18"/>
      <c r="AKS71" s="18"/>
      <c r="AKT71" s="18"/>
      <c r="AKU71" s="18"/>
      <c r="AKV71" s="18"/>
      <c r="AKW71" s="18"/>
      <c r="AKX71" s="18"/>
      <c r="AKY71" s="18"/>
      <c r="AKZ71" s="18"/>
      <c r="ALA71" s="18"/>
      <c r="ALB71" s="18"/>
      <c r="ALC71" s="18"/>
      <c r="ALD71" s="18"/>
      <c r="ALE71" s="18"/>
      <c r="ALF71" s="18"/>
      <c r="ALG71" s="18"/>
      <c r="ALH71" s="18"/>
      <c r="ALI71" s="18"/>
      <c r="ALJ71" s="18"/>
      <c r="ALK71" s="18"/>
      <c r="ALL71" s="18"/>
      <c r="ALM71" s="18"/>
      <c r="ALN71" s="18"/>
      <c r="ALO71" s="18"/>
      <c r="ALP71" s="18"/>
      <c r="ALQ71" s="18"/>
      <c r="ALR71" s="18"/>
      <c r="ALS71" s="18"/>
      <c r="ALT71" s="18"/>
      <c r="ALU71" s="18"/>
      <c r="ALV71" s="18"/>
      <c r="ALW71" s="18"/>
      <c r="ALX71" s="18"/>
      <c r="ALY71" s="18"/>
      <c r="ALZ71" s="18"/>
      <c r="AMA71" s="18"/>
      <c r="AMB71" s="18"/>
      <c r="AMC71" s="18"/>
      <c r="AMD71" s="18"/>
    </row>
    <row r="72" spans="1:1018" ht="63.75" x14ac:dyDescent="0.2">
      <c r="A72" s="12" t="s">
        <v>88</v>
      </c>
      <c r="B72" s="94" t="s">
        <v>261</v>
      </c>
      <c r="C72" s="90" t="s">
        <v>173</v>
      </c>
      <c r="D72" s="21" t="s">
        <v>32</v>
      </c>
      <c r="E72" s="4" t="s">
        <v>32</v>
      </c>
      <c r="F72" s="4" t="s">
        <v>32</v>
      </c>
      <c r="G72" s="29">
        <f t="shared" si="2"/>
        <v>7.21150599</v>
      </c>
      <c r="H72" s="29">
        <f t="shared" si="3"/>
        <v>7.21150599</v>
      </c>
      <c r="I72" s="29">
        <f t="shared" si="4"/>
        <v>9.0910155899999996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31">
        <v>7.21150599</v>
      </c>
      <c r="Q72" s="29">
        <v>9.0910155899999996</v>
      </c>
      <c r="R72" s="29">
        <f t="shared" si="8"/>
        <v>-1.8795095999999996</v>
      </c>
      <c r="S72" s="29" t="s">
        <v>32</v>
      </c>
      <c r="T72" s="29">
        <f t="shared" si="9"/>
        <v>1.8795095999999996</v>
      </c>
      <c r="U72" s="31" t="s">
        <v>32</v>
      </c>
      <c r="V72" s="4" t="s">
        <v>32</v>
      </c>
      <c r="W72" s="105"/>
      <c r="AX72" s="16"/>
    </row>
    <row r="73" spans="1:1018" s="17" customFormat="1" ht="38.25" x14ac:dyDescent="0.25">
      <c r="A73" s="22" t="s">
        <v>58</v>
      </c>
      <c r="B73" s="23" t="s">
        <v>59</v>
      </c>
      <c r="C73" s="24" t="s">
        <v>31</v>
      </c>
      <c r="D73" s="33" t="s">
        <v>32</v>
      </c>
      <c r="E73" s="32" t="s">
        <v>32</v>
      </c>
      <c r="F73" s="32" t="s">
        <v>32</v>
      </c>
      <c r="G73" s="34">
        <f t="shared" si="2"/>
        <v>21.395432420000002</v>
      </c>
      <c r="H73" s="34">
        <f t="shared" si="3"/>
        <v>21.395432420000002</v>
      </c>
      <c r="I73" s="34">
        <f t="shared" si="4"/>
        <v>17.09313921</v>
      </c>
      <c r="J73" s="34">
        <f t="shared" ref="J73:Q73" si="101">SUM(J74,J83)</f>
        <v>0</v>
      </c>
      <c r="K73" s="28">
        <f t="shared" si="101"/>
        <v>8.4000000000000005E-2</v>
      </c>
      <c r="L73" s="34">
        <f t="shared" si="101"/>
        <v>0</v>
      </c>
      <c r="M73" s="34">
        <f t="shared" si="101"/>
        <v>1.4473480700000001</v>
      </c>
      <c r="N73" s="34">
        <f t="shared" si="101"/>
        <v>0</v>
      </c>
      <c r="O73" s="34">
        <f t="shared" si="101"/>
        <v>6.4767962900000002</v>
      </c>
      <c r="P73" s="28">
        <f t="shared" si="101"/>
        <v>21.395432420000002</v>
      </c>
      <c r="Q73" s="34">
        <f t="shared" si="101"/>
        <v>9.0849948499999993</v>
      </c>
      <c r="R73" s="34">
        <f t="shared" si="8"/>
        <v>4.302293210000002</v>
      </c>
      <c r="S73" s="34" t="s">
        <v>32</v>
      </c>
      <c r="T73" s="34">
        <f t="shared" si="9"/>
        <v>-4.302293210000002</v>
      </c>
      <c r="U73" s="28" t="s">
        <v>32</v>
      </c>
      <c r="V73" s="32" t="s">
        <v>32</v>
      </c>
      <c r="W73" s="106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9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  <c r="ALO73" s="18"/>
      <c r="ALP73" s="18"/>
      <c r="ALQ73" s="18"/>
      <c r="ALR73" s="18"/>
      <c r="ALS73" s="18"/>
      <c r="ALT73" s="18"/>
      <c r="ALU73" s="18"/>
      <c r="ALV73" s="18"/>
      <c r="ALW73" s="18"/>
      <c r="ALX73" s="18"/>
      <c r="ALY73" s="18"/>
      <c r="ALZ73" s="18"/>
      <c r="AMA73" s="18"/>
      <c r="AMB73" s="18"/>
      <c r="AMC73" s="18"/>
      <c r="AMD73" s="18"/>
    </row>
    <row r="74" spans="1:1018" s="17" customFormat="1" ht="25.5" x14ac:dyDescent="0.25">
      <c r="A74" s="22" t="s">
        <v>60</v>
      </c>
      <c r="B74" s="23" t="s">
        <v>61</v>
      </c>
      <c r="C74" s="24" t="s">
        <v>31</v>
      </c>
      <c r="D74" s="33" t="s">
        <v>32</v>
      </c>
      <c r="E74" s="32" t="s">
        <v>32</v>
      </c>
      <c r="F74" s="32" t="s">
        <v>32</v>
      </c>
      <c r="G74" s="34">
        <f t="shared" si="2"/>
        <v>21.395432420000002</v>
      </c>
      <c r="H74" s="34">
        <f t="shared" si="3"/>
        <v>21.395432420000002</v>
      </c>
      <c r="I74" s="34">
        <f t="shared" si="4"/>
        <v>17.09313921</v>
      </c>
      <c r="J74" s="34">
        <f t="shared" ref="J74:Q74" si="102">SUM(J75,J80,J81)</f>
        <v>0</v>
      </c>
      <c r="K74" s="34">
        <f t="shared" si="102"/>
        <v>8.4000000000000005E-2</v>
      </c>
      <c r="L74" s="34">
        <f t="shared" si="102"/>
        <v>0</v>
      </c>
      <c r="M74" s="34">
        <f t="shared" si="102"/>
        <v>1.4473480700000001</v>
      </c>
      <c r="N74" s="34">
        <f t="shared" si="102"/>
        <v>0</v>
      </c>
      <c r="O74" s="34">
        <f t="shared" si="102"/>
        <v>6.4767962900000002</v>
      </c>
      <c r="P74" s="28">
        <f>SUM(P75,P80,P81)</f>
        <v>21.395432420000002</v>
      </c>
      <c r="Q74" s="34">
        <f t="shared" si="102"/>
        <v>9.0849948499999993</v>
      </c>
      <c r="R74" s="34">
        <f t="shared" si="8"/>
        <v>4.302293210000002</v>
      </c>
      <c r="S74" s="34" t="s">
        <v>32</v>
      </c>
      <c r="T74" s="34">
        <f t="shared" si="9"/>
        <v>-4.302293210000002</v>
      </c>
      <c r="U74" s="28" t="s">
        <v>32</v>
      </c>
      <c r="V74" s="32" t="s">
        <v>32</v>
      </c>
      <c r="W74" s="106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9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  <c r="VG74" s="18"/>
      <c r="VH74" s="18"/>
      <c r="VI74" s="18"/>
      <c r="VJ74" s="18"/>
      <c r="VK74" s="18"/>
      <c r="VL74" s="18"/>
      <c r="VM74" s="18"/>
      <c r="VN74" s="18"/>
      <c r="VO74" s="18"/>
      <c r="VP74" s="18"/>
      <c r="VQ74" s="18"/>
      <c r="VR74" s="18"/>
      <c r="VS74" s="18"/>
      <c r="VT74" s="18"/>
      <c r="VU74" s="18"/>
      <c r="VV74" s="18"/>
      <c r="VW74" s="18"/>
      <c r="VX74" s="18"/>
      <c r="VY74" s="18"/>
      <c r="VZ74" s="18"/>
      <c r="WA74" s="18"/>
      <c r="WB74" s="18"/>
      <c r="WC74" s="18"/>
      <c r="WD74" s="18"/>
      <c r="WE74" s="18"/>
      <c r="WF74" s="18"/>
      <c r="WG74" s="18"/>
      <c r="WH74" s="18"/>
      <c r="WI74" s="18"/>
      <c r="WJ74" s="18"/>
      <c r="WK74" s="18"/>
      <c r="WL74" s="18"/>
      <c r="WM74" s="18"/>
      <c r="WN74" s="18"/>
      <c r="WO74" s="18"/>
      <c r="WP74" s="18"/>
      <c r="WQ74" s="18"/>
      <c r="WR74" s="18"/>
      <c r="WS74" s="18"/>
      <c r="WT74" s="18"/>
      <c r="WU74" s="18"/>
      <c r="WV74" s="18"/>
      <c r="WW74" s="18"/>
      <c r="WX74" s="18"/>
      <c r="WY74" s="18"/>
      <c r="WZ74" s="18"/>
      <c r="XA74" s="18"/>
      <c r="XB74" s="18"/>
      <c r="XC74" s="18"/>
      <c r="XD74" s="18"/>
      <c r="XE74" s="18"/>
      <c r="XF74" s="18"/>
      <c r="XG74" s="18"/>
      <c r="XH74" s="18"/>
      <c r="XI74" s="18"/>
      <c r="XJ74" s="18"/>
      <c r="XK74" s="18"/>
      <c r="XL74" s="18"/>
      <c r="XM74" s="18"/>
      <c r="XN74" s="18"/>
      <c r="XO74" s="18"/>
      <c r="XP74" s="18"/>
      <c r="XQ74" s="18"/>
      <c r="XR74" s="18"/>
      <c r="XS74" s="18"/>
      <c r="XT74" s="18"/>
      <c r="XU74" s="18"/>
      <c r="XV74" s="18"/>
      <c r="XW74" s="18"/>
      <c r="XX74" s="18"/>
      <c r="XY74" s="18"/>
      <c r="XZ74" s="18"/>
      <c r="YA74" s="18"/>
      <c r="YB74" s="18"/>
      <c r="YC74" s="18"/>
      <c r="YD74" s="18"/>
      <c r="YE74" s="18"/>
      <c r="YF74" s="18"/>
      <c r="YG74" s="18"/>
      <c r="YH74" s="18"/>
      <c r="YI74" s="18"/>
      <c r="YJ74" s="18"/>
      <c r="YK74" s="18"/>
      <c r="YL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  <c r="AKL74" s="18"/>
      <c r="AKM74" s="18"/>
      <c r="AKN74" s="18"/>
      <c r="AKO74" s="18"/>
      <c r="AKP74" s="18"/>
      <c r="AKQ74" s="18"/>
      <c r="AKR74" s="18"/>
      <c r="AKS74" s="18"/>
      <c r="AKT74" s="18"/>
      <c r="AKU74" s="18"/>
      <c r="AKV74" s="18"/>
      <c r="AKW74" s="18"/>
      <c r="AKX74" s="18"/>
      <c r="AKY74" s="18"/>
      <c r="AKZ74" s="18"/>
      <c r="ALA74" s="18"/>
      <c r="ALB74" s="18"/>
      <c r="ALC74" s="18"/>
      <c r="ALD74" s="18"/>
      <c r="ALE74" s="18"/>
      <c r="ALF74" s="18"/>
      <c r="ALG74" s="18"/>
      <c r="ALH74" s="18"/>
      <c r="ALI74" s="18"/>
      <c r="ALJ74" s="18"/>
      <c r="ALK74" s="18"/>
      <c r="ALL74" s="18"/>
      <c r="ALM74" s="18"/>
      <c r="ALN74" s="18"/>
      <c r="ALO74" s="18"/>
      <c r="ALP74" s="18"/>
      <c r="ALQ74" s="18"/>
      <c r="ALR74" s="18"/>
      <c r="ALS74" s="18"/>
      <c r="ALT74" s="18"/>
      <c r="ALU74" s="18"/>
      <c r="ALV74" s="18"/>
      <c r="ALW74" s="18"/>
      <c r="ALX74" s="18"/>
      <c r="ALY74" s="18"/>
      <c r="ALZ74" s="18"/>
      <c r="AMA74" s="18"/>
      <c r="AMB74" s="18"/>
      <c r="AMC74" s="18"/>
      <c r="AMD74" s="18"/>
    </row>
    <row r="75" spans="1:1018" s="17" customFormat="1" ht="15.75" x14ac:dyDescent="0.25">
      <c r="A75" s="22" t="s">
        <v>90</v>
      </c>
      <c r="B75" s="23" t="s">
        <v>85</v>
      </c>
      <c r="C75" s="24" t="s">
        <v>31</v>
      </c>
      <c r="D75" s="33" t="s">
        <v>32</v>
      </c>
      <c r="E75" s="32" t="s">
        <v>32</v>
      </c>
      <c r="F75" s="32" t="s">
        <v>32</v>
      </c>
      <c r="G75" s="34">
        <f t="shared" ref="G75:G111" si="103">H75</f>
        <v>19.920898350000002</v>
      </c>
      <c r="H75" s="34">
        <f t="shared" ref="H75:H111" si="104">SUM(J75,L75,N75,P75)</f>
        <v>19.920898350000002</v>
      </c>
      <c r="I75" s="34">
        <f t="shared" ref="I75:I111" si="105">SUM(K75,M75,O75,Q75)</f>
        <v>15.701791139999999</v>
      </c>
      <c r="J75" s="28">
        <f t="shared" ref="J75:O75" si="106">SUM(J76:J79)</f>
        <v>0</v>
      </c>
      <c r="K75" s="28">
        <f t="shared" si="106"/>
        <v>8.4000000000000005E-2</v>
      </c>
      <c r="L75" s="28">
        <f t="shared" si="106"/>
        <v>0</v>
      </c>
      <c r="M75" s="28">
        <f t="shared" si="106"/>
        <v>5.6000000000000001E-2</v>
      </c>
      <c r="N75" s="28">
        <f t="shared" si="106"/>
        <v>0</v>
      </c>
      <c r="O75" s="28">
        <f t="shared" si="106"/>
        <v>6.4767962900000002</v>
      </c>
      <c r="P75" s="28">
        <f>SUM(P76:P79)</f>
        <v>19.920898350000002</v>
      </c>
      <c r="Q75" s="34">
        <f>SUM(Q76:Q79)</f>
        <v>9.0849948499999993</v>
      </c>
      <c r="R75" s="34">
        <f t="shared" ref="R75:R111" si="107">H75-I75</f>
        <v>4.2191072100000024</v>
      </c>
      <c r="S75" s="34" t="s">
        <v>32</v>
      </c>
      <c r="T75" s="34">
        <f t="shared" ref="T75:T111" si="108">I75-H75</f>
        <v>-4.2191072100000024</v>
      </c>
      <c r="U75" s="28" t="s">
        <v>32</v>
      </c>
      <c r="V75" s="32" t="s">
        <v>32</v>
      </c>
      <c r="W75" s="106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9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  <c r="ALO75" s="18"/>
      <c r="ALP75" s="18"/>
      <c r="ALQ75" s="18"/>
      <c r="ALR75" s="18"/>
      <c r="ALS75" s="18"/>
      <c r="ALT75" s="18"/>
      <c r="ALU75" s="18"/>
      <c r="ALV75" s="18"/>
      <c r="ALW75" s="18"/>
      <c r="ALX75" s="18"/>
      <c r="ALY75" s="18"/>
      <c r="ALZ75" s="18"/>
      <c r="AMA75" s="18"/>
      <c r="AMB75" s="18"/>
      <c r="AMC75" s="18"/>
      <c r="AMD75" s="18"/>
    </row>
    <row r="76" spans="1:1018" s="17" customFormat="1" ht="25.5" x14ac:dyDescent="0.25">
      <c r="A76" s="64" t="s">
        <v>90</v>
      </c>
      <c r="B76" s="95" t="s">
        <v>174</v>
      </c>
      <c r="C76" s="90" t="s">
        <v>175</v>
      </c>
      <c r="D76" s="21" t="s">
        <v>32</v>
      </c>
      <c r="E76" s="21" t="s">
        <v>32</v>
      </c>
      <c r="F76" s="21" t="s">
        <v>32</v>
      </c>
      <c r="G76" s="31">
        <f t="shared" si="103"/>
        <v>2.25112895</v>
      </c>
      <c r="H76" s="31">
        <f t="shared" si="104"/>
        <v>2.25112895</v>
      </c>
      <c r="I76" s="31">
        <f t="shared" si="105"/>
        <v>1.9898989999999999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0.19799211999999999</v>
      </c>
      <c r="P76" s="31">
        <v>2.25112895</v>
      </c>
      <c r="Q76" s="29">
        <v>1.79190688</v>
      </c>
      <c r="R76" s="31">
        <f t="shared" si="107"/>
        <v>0.26122995000000016</v>
      </c>
      <c r="S76" s="31" t="s">
        <v>32</v>
      </c>
      <c r="T76" s="31">
        <f t="shared" si="108"/>
        <v>-0.26122995000000016</v>
      </c>
      <c r="U76" s="31" t="s">
        <v>32</v>
      </c>
      <c r="V76" s="20" t="s">
        <v>32</v>
      </c>
      <c r="W76" s="107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9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  <c r="ALO76" s="18"/>
      <c r="ALP76" s="18"/>
      <c r="ALQ76" s="18"/>
      <c r="ALR76" s="18"/>
      <c r="ALS76" s="18"/>
      <c r="ALT76" s="18"/>
      <c r="ALU76" s="18"/>
      <c r="ALV76" s="18"/>
      <c r="ALW76" s="18"/>
      <c r="ALX76" s="18"/>
      <c r="ALY76" s="18"/>
      <c r="ALZ76" s="18"/>
      <c r="AMA76" s="18"/>
      <c r="AMB76" s="18"/>
      <c r="AMC76" s="18"/>
      <c r="AMD76" s="18"/>
    </row>
    <row r="77" spans="1:1018" s="17" customFormat="1" ht="25.5" x14ac:dyDescent="0.25">
      <c r="A77" s="64" t="s">
        <v>90</v>
      </c>
      <c r="B77" s="95" t="s">
        <v>176</v>
      </c>
      <c r="C77" s="90" t="s">
        <v>177</v>
      </c>
      <c r="D77" s="21" t="s">
        <v>32</v>
      </c>
      <c r="E77" s="21" t="s">
        <v>32</v>
      </c>
      <c r="F77" s="21" t="s">
        <v>32</v>
      </c>
      <c r="G77" s="31">
        <f t="shared" si="103"/>
        <v>1.95273747</v>
      </c>
      <c r="H77" s="31">
        <f t="shared" si="104"/>
        <v>1.95273747</v>
      </c>
      <c r="I77" s="31">
        <f t="shared" si="105"/>
        <v>2.11258393</v>
      </c>
      <c r="J77" s="29">
        <v>0</v>
      </c>
      <c r="K77" s="29">
        <v>2.8000000000000001E-2</v>
      </c>
      <c r="L77" s="29">
        <v>0</v>
      </c>
      <c r="M77" s="29">
        <v>0</v>
      </c>
      <c r="N77" s="29">
        <v>0</v>
      </c>
      <c r="O77" s="29">
        <v>0</v>
      </c>
      <c r="P77" s="31">
        <v>1.95273747</v>
      </c>
      <c r="Q77" s="29">
        <v>2.08458393</v>
      </c>
      <c r="R77" s="31">
        <f t="shared" si="107"/>
        <v>-0.15984646000000002</v>
      </c>
      <c r="S77" s="31" t="s">
        <v>32</v>
      </c>
      <c r="T77" s="31">
        <f t="shared" si="108"/>
        <v>0.15984646000000002</v>
      </c>
      <c r="U77" s="31" t="s">
        <v>32</v>
      </c>
      <c r="V77" s="20" t="s">
        <v>32</v>
      </c>
      <c r="W77" s="107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9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  <c r="AKL77" s="18"/>
      <c r="AKM77" s="18"/>
      <c r="AKN77" s="18"/>
      <c r="AKO77" s="18"/>
      <c r="AKP77" s="18"/>
      <c r="AKQ77" s="18"/>
      <c r="AKR77" s="18"/>
      <c r="AKS77" s="18"/>
      <c r="AKT77" s="18"/>
      <c r="AKU77" s="18"/>
      <c r="AKV77" s="18"/>
      <c r="AKW77" s="18"/>
      <c r="AKX77" s="18"/>
      <c r="AKY77" s="18"/>
      <c r="AKZ77" s="18"/>
      <c r="ALA77" s="18"/>
      <c r="ALB77" s="18"/>
      <c r="ALC77" s="18"/>
      <c r="ALD77" s="18"/>
      <c r="ALE77" s="18"/>
      <c r="ALF77" s="18"/>
      <c r="ALG77" s="18"/>
      <c r="ALH77" s="18"/>
      <c r="ALI77" s="18"/>
      <c r="ALJ77" s="18"/>
      <c r="ALK77" s="18"/>
      <c r="ALL77" s="18"/>
      <c r="ALM77" s="18"/>
      <c r="ALN77" s="18"/>
      <c r="ALO77" s="18"/>
      <c r="ALP77" s="18"/>
      <c r="ALQ77" s="18"/>
      <c r="ALR77" s="18"/>
      <c r="ALS77" s="18"/>
      <c r="ALT77" s="18"/>
      <c r="ALU77" s="18"/>
      <c r="ALV77" s="18"/>
      <c r="ALW77" s="18"/>
      <c r="ALX77" s="18"/>
      <c r="ALY77" s="18"/>
      <c r="ALZ77" s="18"/>
      <c r="AMA77" s="18"/>
      <c r="AMB77" s="18"/>
      <c r="AMC77" s="18"/>
      <c r="AMD77" s="18"/>
    </row>
    <row r="78" spans="1:1018" s="17" customFormat="1" ht="25.5" x14ac:dyDescent="0.25">
      <c r="A78" s="64" t="s">
        <v>90</v>
      </c>
      <c r="B78" s="95" t="s">
        <v>178</v>
      </c>
      <c r="C78" s="90" t="s">
        <v>179</v>
      </c>
      <c r="D78" s="21" t="s">
        <v>32</v>
      </c>
      <c r="E78" s="21" t="s">
        <v>32</v>
      </c>
      <c r="F78" s="21" t="s">
        <v>32</v>
      </c>
      <c r="G78" s="31">
        <f t="shared" si="103"/>
        <v>2.79160151</v>
      </c>
      <c r="H78" s="31">
        <f t="shared" si="104"/>
        <v>2.79160151</v>
      </c>
      <c r="I78" s="31">
        <f t="shared" si="105"/>
        <v>0.79343918999999996</v>
      </c>
      <c r="J78" s="29">
        <v>0</v>
      </c>
      <c r="K78" s="29">
        <v>5.6000000000000001E-2</v>
      </c>
      <c r="L78" s="29">
        <v>0</v>
      </c>
      <c r="M78" s="29">
        <v>0</v>
      </c>
      <c r="N78" s="29">
        <v>0</v>
      </c>
      <c r="O78" s="29">
        <v>0</v>
      </c>
      <c r="P78" s="31">
        <v>2.79160151</v>
      </c>
      <c r="Q78" s="29">
        <v>0.73743918999999991</v>
      </c>
      <c r="R78" s="31">
        <f t="shared" si="107"/>
        <v>1.99816232</v>
      </c>
      <c r="S78" s="31" t="s">
        <v>32</v>
      </c>
      <c r="T78" s="31">
        <f t="shared" si="108"/>
        <v>-1.99816232</v>
      </c>
      <c r="U78" s="31" t="s">
        <v>32</v>
      </c>
      <c r="V78" s="20" t="s">
        <v>32</v>
      </c>
      <c r="W78" s="10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9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Q78" s="18"/>
      <c r="TR78" s="18"/>
      <c r="TS78" s="18"/>
      <c r="TT78" s="18"/>
      <c r="TU78" s="18"/>
      <c r="TV78" s="18"/>
      <c r="TW78" s="18"/>
      <c r="TX78" s="18"/>
      <c r="TY78" s="18"/>
      <c r="TZ78" s="18"/>
      <c r="UA78" s="18"/>
      <c r="UB78" s="18"/>
      <c r="UC78" s="18"/>
      <c r="UD78" s="18"/>
      <c r="UE78" s="18"/>
      <c r="UF78" s="18"/>
      <c r="UG78" s="18"/>
      <c r="UH78" s="18"/>
      <c r="UI78" s="18"/>
      <c r="UJ78" s="18"/>
      <c r="UK78" s="18"/>
      <c r="UL78" s="18"/>
      <c r="UM78" s="18"/>
      <c r="UN78" s="18"/>
      <c r="UO78" s="18"/>
      <c r="UP78" s="18"/>
      <c r="UQ78" s="18"/>
      <c r="UR78" s="18"/>
      <c r="US78" s="18"/>
      <c r="UT78" s="18"/>
      <c r="UU78" s="18"/>
      <c r="UV78" s="18"/>
      <c r="UW78" s="18"/>
      <c r="UX78" s="18"/>
      <c r="UY78" s="18"/>
      <c r="UZ78" s="18"/>
      <c r="VA78" s="18"/>
      <c r="VB78" s="18"/>
      <c r="VC78" s="18"/>
      <c r="VD78" s="18"/>
      <c r="VE78" s="18"/>
      <c r="VF78" s="18"/>
      <c r="VG78" s="18"/>
      <c r="VH78" s="18"/>
      <c r="VI78" s="18"/>
      <c r="VJ78" s="18"/>
      <c r="VK78" s="18"/>
      <c r="VL78" s="18"/>
      <c r="VM78" s="18"/>
      <c r="VN78" s="18"/>
      <c r="VO78" s="18"/>
      <c r="VP78" s="18"/>
      <c r="VQ78" s="18"/>
      <c r="VR78" s="18"/>
      <c r="VS78" s="18"/>
      <c r="VT78" s="18"/>
      <c r="VU78" s="18"/>
      <c r="VV78" s="18"/>
      <c r="VW78" s="18"/>
      <c r="VX78" s="18"/>
      <c r="VY78" s="18"/>
      <c r="VZ78" s="18"/>
      <c r="WA78" s="18"/>
      <c r="WB78" s="18"/>
      <c r="WC78" s="18"/>
      <c r="WD78" s="18"/>
      <c r="WE78" s="18"/>
      <c r="WF78" s="18"/>
      <c r="WG78" s="18"/>
      <c r="WH78" s="18"/>
      <c r="WI78" s="18"/>
      <c r="WJ78" s="18"/>
      <c r="WK78" s="18"/>
      <c r="WL78" s="18"/>
      <c r="WM78" s="18"/>
      <c r="WN78" s="18"/>
      <c r="WO78" s="18"/>
      <c r="WP78" s="18"/>
      <c r="WQ78" s="18"/>
      <c r="WR78" s="18"/>
      <c r="WS78" s="18"/>
      <c r="WT78" s="18"/>
      <c r="WU78" s="18"/>
      <c r="WV78" s="18"/>
      <c r="WW78" s="18"/>
      <c r="WX78" s="18"/>
      <c r="WY78" s="18"/>
      <c r="WZ78" s="18"/>
      <c r="XA78" s="18"/>
      <c r="XB78" s="18"/>
      <c r="XC78" s="18"/>
      <c r="XD78" s="18"/>
      <c r="XE78" s="18"/>
      <c r="XF78" s="18"/>
      <c r="XG78" s="18"/>
      <c r="XH78" s="18"/>
      <c r="XI78" s="18"/>
      <c r="XJ78" s="18"/>
      <c r="XK78" s="18"/>
      <c r="XL78" s="18"/>
      <c r="XM78" s="18"/>
      <c r="XN78" s="18"/>
      <c r="XO78" s="18"/>
      <c r="XP78" s="18"/>
      <c r="XQ78" s="18"/>
      <c r="XR78" s="18"/>
      <c r="XS78" s="18"/>
      <c r="XT78" s="18"/>
      <c r="XU78" s="18"/>
      <c r="XV78" s="18"/>
      <c r="XW78" s="18"/>
      <c r="XX78" s="18"/>
      <c r="XY78" s="18"/>
      <c r="XZ78" s="18"/>
      <c r="YA78" s="18"/>
      <c r="YB78" s="18"/>
      <c r="YC78" s="18"/>
      <c r="YD78" s="18"/>
      <c r="YE78" s="18"/>
      <c r="YF78" s="18"/>
      <c r="YG78" s="18"/>
      <c r="YH78" s="18"/>
      <c r="YI78" s="18"/>
      <c r="YJ78" s="18"/>
      <c r="YK78" s="18"/>
      <c r="YL78" s="18"/>
      <c r="YM78" s="18"/>
      <c r="YN78" s="18"/>
      <c r="YO78" s="18"/>
      <c r="YP78" s="18"/>
      <c r="YQ78" s="18"/>
      <c r="YR78" s="18"/>
      <c r="YS78" s="18"/>
      <c r="YT78" s="18"/>
      <c r="YU78" s="18"/>
      <c r="YV78" s="18"/>
      <c r="YW78" s="18"/>
      <c r="YX78" s="18"/>
      <c r="YY78" s="18"/>
      <c r="YZ78" s="18"/>
      <c r="ZA78" s="18"/>
      <c r="ZB78" s="18"/>
      <c r="ZC78" s="18"/>
      <c r="ZD78" s="18"/>
      <c r="ZE78" s="18"/>
      <c r="ZF78" s="18"/>
      <c r="ZG78" s="18"/>
      <c r="ZH78" s="18"/>
      <c r="ZI78" s="18"/>
      <c r="ZJ78" s="18"/>
      <c r="ZK78" s="18"/>
      <c r="ZL78" s="18"/>
      <c r="ZM78" s="18"/>
      <c r="ZN78" s="18"/>
      <c r="ZO78" s="18"/>
      <c r="ZP78" s="18"/>
      <c r="ZQ78" s="18"/>
      <c r="ZR78" s="18"/>
      <c r="ZS78" s="18"/>
      <c r="ZT78" s="18"/>
      <c r="ZU78" s="18"/>
      <c r="ZV78" s="18"/>
      <c r="ZW78" s="18"/>
      <c r="ZX78" s="18"/>
      <c r="ZY78" s="18"/>
      <c r="ZZ78" s="18"/>
      <c r="AAA78" s="18"/>
      <c r="AAB78" s="18"/>
      <c r="AAC78" s="18"/>
      <c r="AAD78" s="18"/>
      <c r="AAE78" s="18"/>
      <c r="AAF78" s="18"/>
      <c r="AAG78" s="18"/>
      <c r="AAH78" s="18"/>
      <c r="AAI78" s="18"/>
      <c r="AAJ78" s="18"/>
      <c r="AAK78" s="18"/>
      <c r="AAL78" s="18"/>
      <c r="AAM78" s="18"/>
      <c r="AAN78" s="18"/>
      <c r="AAO78" s="18"/>
      <c r="AAP78" s="18"/>
      <c r="AAQ78" s="18"/>
      <c r="AAR78" s="18"/>
      <c r="AAS78" s="18"/>
      <c r="AAT78" s="18"/>
      <c r="AAU78" s="18"/>
      <c r="AAV78" s="18"/>
      <c r="AAW78" s="18"/>
      <c r="AAX78" s="18"/>
      <c r="AAY78" s="18"/>
      <c r="AAZ78" s="18"/>
      <c r="ABA78" s="18"/>
      <c r="ABB78" s="18"/>
      <c r="ABC78" s="18"/>
      <c r="ABD78" s="18"/>
      <c r="ABE78" s="18"/>
      <c r="ABF78" s="18"/>
      <c r="ABG78" s="18"/>
      <c r="ABH78" s="18"/>
      <c r="ABI78" s="18"/>
      <c r="ABJ78" s="18"/>
      <c r="ABK78" s="18"/>
      <c r="ABL78" s="18"/>
      <c r="ABM78" s="18"/>
      <c r="ABN78" s="18"/>
      <c r="ABO78" s="18"/>
      <c r="ABP78" s="18"/>
      <c r="ABQ78" s="18"/>
      <c r="ABR78" s="18"/>
      <c r="ABS78" s="18"/>
      <c r="ABT78" s="18"/>
      <c r="ABU78" s="18"/>
      <c r="ABV78" s="18"/>
      <c r="ABW78" s="18"/>
      <c r="ABX78" s="18"/>
      <c r="ABY78" s="18"/>
      <c r="ABZ78" s="18"/>
      <c r="ACA78" s="18"/>
      <c r="ACB78" s="18"/>
      <c r="ACC78" s="18"/>
      <c r="ACD78" s="18"/>
      <c r="ACE78" s="18"/>
      <c r="ACF78" s="18"/>
      <c r="ACG78" s="18"/>
      <c r="ACH78" s="18"/>
      <c r="ACI78" s="18"/>
      <c r="ACJ78" s="18"/>
      <c r="ACK78" s="18"/>
      <c r="ACL78" s="18"/>
      <c r="ACM78" s="18"/>
      <c r="ACN78" s="18"/>
      <c r="ACO78" s="18"/>
      <c r="ACP78" s="18"/>
      <c r="ACQ78" s="18"/>
      <c r="ACR78" s="18"/>
      <c r="ACS78" s="18"/>
      <c r="ACT78" s="18"/>
      <c r="ACU78" s="18"/>
      <c r="ACV78" s="18"/>
      <c r="ACW78" s="18"/>
      <c r="ACX78" s="18"/>
      <c r="ACY78" s="18"/>
      <c r="ACZ78" s="18"/>
      <c r="ADA78" s="18"/>
      <c r="ADB78" s="18"/>
      <c r="ADC78" s="18"/>
      <c r="ADD78" s="18"/>
      <c r="ADE78" s="18"/>
      <c r="ADF78" s="18"/>
      <c r="ADG78" s="18"/>
      <c r="ADH78" s="18"/>
      <c r="ADI78" s="18"/>
      <c r="ADJ78" s="18"/>
      <c r="ADK78" s="18"/>
      <c r="ADL78" s="18"/>
      <c r="ADM78" s="18"/>
      <c r="ADN78" s="18"/>
      <c r="ADO78" s="18"/>
      <c r="ADP78" s="18"/>
      <c r="ADQ78" s="18"/>
      <c r="ADR78" s="18"/>
      <c r="ADS78" s="18"/>
      <c r="ADT78" s="18"/>
      <c r="ADU78" s="18"/>
      <c r="ADV78" s="18"/>
      <c r="ADW78" s="18"/>
      <c r="ADX78" s="18"/>
      <c r="ADY78" s="18"/>
      <c r="ADZ78" s="18"/>
      <c r="AEA78" s="18"/>
      <c r="AEB78" s="18"/>
      <c r="AEC78" s="18"/>
      <c r="AED78" s="18"/>
      <c r="AEE78" s="18"/>
      <c r="AEF78" s="18"/>
      <c r="AEG78" s="18"/>
      <c r="AEH78" s="18"/>
      <c r="AEI78" s="18"/>
      <c r="AEJ78" s="18"/>
      <c r="AEK78" s="18"/>
      <c r="AEL78" s="18"/>
      <c r="AEM78" s="18"/>
      <c r="AEN78" s="18"/>
      <c r="AEO78" s="18"/>
      <c r="AEP78" s="18"/>
      <c r="AEQ78" s="18"/>
      <c r="AER78" s="18"/>
      <c r="AES78" s="18"/>
      <c r="AET78" s="18"/>
      <c r="AEU78" s="18"/>
      <c r="AEV78" s="18"/>
      <c r="AEW78" s="18"/>
      <c r="AEX78" s="18"/>
      <c r="AEY78" s="18"/>
      <c r="AEZ78" s="18"/>
      <c r="AFA78" s="18"/>
      <c r="AFB78" s="18"/>
      <c r="AFC78" s="18"/>
      <c r="AFD78" s="18"/>
      <c r="AFE78" s="18"/>
      <c r="AFF78" s="18"/>
      <c r="AFG78" s="18"/>
      <c r="AFH78" s="18"/>
      <c r="AFI78" s="18"/>
      <c r="AFJ78" s="18"/>
      <c r="AFK78" s="18"/>
      <c r="AFL78" s="18"/>
      <c r="AFM78" s="18"/>
      <c r="AFN78" s="18"/>
      <c r="AFO78" s="18"/>
      <c r="AFP78" s="18"/>
      <c r="AFQ78" s="18"/>
      <c r="AFR78" s="18"/>
      <c r="AFS78" s="18"/>
      <c r="AFT78" s="18"/>
      <c r="AFU78" s="18"/>
      <c r="AFV78" s="18"/>
      <c r="AFW78" s="18"/>
      <c r="AFX78" s="18"/>
      <c r="AFY78" s="18"/>
      <c r="AFZ78" s="18"/>
      <c r="AGA78" s="18"/>
      <c r="AGB78" s="18"/>
      <c r="AGC78" s="18"/>
      <c r="AGD78" s="18"/>
      <c r="AGE78" s="18"/>
      <c r="AGF78" s="18"/>
      <c r="AGG78" s="18"/>
      <c r="AGH78" s="18"/>
      <c r="AGI78" s="18"/>
      <c r="AGJ78" s="18"/>
      <c r="AGK78" s="18"/>
      <c r="AGL78" s="18"/>
      <c r="AGM78" s="18"/>
      <c r="AGN78" s="18"/>
      <c r="AGO78" s="18"/>
      <c r="AGP78" s="18"/>
      <c r="AGQ78" s="18"/>
      <c r="AGR78" s="18"/>
      <c r="AGS78" s="18"/>
      <c r="AGT78" s="18"/>
      <c r="AGU78" s="18"/>
      <c r="AGV78" s="18"/>
      <c r="AGW78" s="18"/>
      <c r="AGX78" s="18"/>
      <c r="AGY78" s="18"/>
      <c r="AGZ78" s="18"/>
      <c r="AHA78" s="18"/>
      <c r="AHB78" s="18"/>
      <c r="AHC78" s="18"/>
      <c r="AHD78" s="18"/>
      <c r="AHE78" s="18"/>
      <c r="AHF78" s="18"/>
      <c r="AHG78" s="18"/>
      <c r="AHH78" s="18"/>
      <c r="AHI78" s="18"/>
      <c r="AHJ78" s="18"/>
      <c r="AHK78" s="18"/>
      <c r="AHL78" s="18"/>
      <c r="AHM78" s="18"/>
      <c r="AHN78" s="18"/>
      <c r="AHO78" s="18"/>
      <c r="AHP78" s="18"/>
      <c r="AHQ78" s="18"/>
      <c r="AHR78" s="18"/>
      <c r="AHS78" s="18"/>
      <c r="AHT78" s="18"/>
      <c r="AHU78" s="18"/>
      <c r="AHV78" s="18"/>
      <c r="AHW78" s="18"/>
      <c r="AHX78" s="18"/>
      <c r="AHY78" s="18"/>
      <c r="AHZ78" s="18"/>
      <c r="AIA78" s="18"/>
      <c r="AIB78" s="18"/>
      <c r="AIC78" s="18"/>
      <c r="AID78" s="18"/>
      <c r="AIE78" s="18"/>
      <c r="AIF78" s="18"/>
      <c r="AIG78" s="18"/>
      <c r="AIH78" s="18"/>
      <c r="AII78" s="18"/>
      <c r="AIJ78" s="18"/>
      <c r="AIK78" s="18"/>
      <c r="AIL78" s="18"/>
      <c r="AIM78" s="18"/>
      <c r="AIN78" s="18"/>
      <c r="AIO78" s="18"/>
      <c r="AIP78" s="18"/>
      <c r="AIQ78" s="18"/>
      <c r="AIR78" s="18"/>
      <c r="AIS78" s="18"/>
      <c r="AIT78" s="18"/>
      <c r="AIU78" s="18"/>
      <c r="AIV78" s="18"/>
      <c r="AIW78" s="18"/>
      <c r="AIX78" s="18"/>
      <c r="AIY78" s="18"/>
      <c r="AIZ78" s="18"/>
      <c r="AJA78" s="18"/>
      <c r="AJB78" s="18"/>
      <c r="AJC78" s="18"/>
      <c r="AJD78" s="18"/>
      <c r="AJE78" s="18"/>
      <c r="AJF78" s="18"/>
      <c r="AJG78" s="18"/>
      <c r="AJH78" s="18"/>
      <c r="AJI78" s="18"/>
      <c r="AJJ78" s="18"/>
      <c r="AJK78" s="18"/>
      <c r="AJL78" s="18"/>
      <c r="AJM78" s="18"/>
      <c r="AJN78" s="18"/>
      <c r="AJO78" s="18"/>
      <c r="AJP78" s="18"/>
      <c r="AJQ78" s="18"/>
      <c r="AJR78" s="18"/>
      <c r="AJS78" s="18"/>
      <c r="AJT78" s="18"/>
      <c r="AJU78" s="18"/>
      <c r="AJV78" s="18"/>
      <c r="AJW78" s="18"/>
      <c r="AJX78" s="18"/>
      <c r="AJY78" s="18"/>
      <c r="AJZ78" s="18"/>
      <c r="AKA78" s="18"/>
      <c r="AKB78" s="18"/>
      <c r="AKC78" s="18"/>
      <c r="AKD78" s="18"/>
      <c r="AKE78" s="18"/>
      <c r="AKF78" s="18"/>
      <c r="AKG78" s="18"/>
      <c r="AKH78" s="18"/>
      <c r="AKI78" s="18"/>
      <c r="AKJ78" s="18"/>
      <c r="AKK78" s="18"/>
      <c r="AKL78" s="18"/>
      <c r="AKM78" s="18"/>
      <c r="AKN78" s="18"/>
      <c r="AKO78" s="18"/>
      <c r="AKP78" s="18"/>
      <c r="AKQ78" s="18"/>
      <c r="AKR78" s="18"/>
      <c r="AKS78" s="18"/>
      <c r="AKT78" s="18"/>
      <c r="AKU78" s="18"/>
      <c r="AKV78" s="18"/>
      <c r="AKW78" s="18"/>
      <c r="AKX78" s="18"/>
      <c r="AKY78" s="18"/>
      <c r="AKZ78" s="18"/>
      <c r="ALA78" s="18"/>
      <c r="ALB78" s="18"/>
      <c r="ALC78" s="18"/>
      <c r="ALD78" s="18"/>
      <c r="ALE78" s="18"/>
      <c r="ALF78" s="18"/>
      <c r="ALG78" s="18"/>
      <c r="ALH78" s="18"/>
      <c r="ALI78" s="18"/>
      <c r="ALJ78" s="18"/>
      <c r="ALK78" s="18"/>
      <c r="ALL78" s="18"/>
      <c r="ALM78" s="18"/>
      <c r="ALN78" s="18"/>
      <c r="ALO78" s="18"/>
      <c r="ALP78" s="18"/>
      <c r="ALQ78" s="18"/>
      <c r="ALR78" s="18"/>
      <c r="ALS78" s="18"/>
      <c r="ALT78" s="18"/>
      <c r="ALU78" s="18"/>
      <c r="ALV78" s="18"/>
      <c r="ALW78" s="18"/>
      <c r="ALX78" s="18"/>
      <c r="ALY78" s="18"/>
      <c r="ALZ78" s="18"/>
      <c r="AMA78" s="18"/>
      <c r="AMB78" s="18"/>
      <c r="AMC78" s="18"/>
      <c r="AMD78" s="18"/>
    </row>
    <row r="79" spans="1:1018" ht="38.25" x14ac:dyDescent="0.2">
      <c r="A79" s="64" t="s">
        <v>90</v>
      </c>
      <c r="B79" s="95" t="s">
        <v>180</v>
      </c>
      <c r="C79" s="90" t="s">
        <v>181</v>
      </c>
      <c r="D79" s="21" t="s">
        <v>32</v>
      </c>
      <c r="E79" s="21" t="s">
        <v>32</v>
      </c>
      <c r="F79" s="21" t="s">
        <v>32</v>
      </c>
      <c r="G79" s="31">
        <f t="shared" ref="G79" si="109">H79</f>
        <v>12.92543042</v>
      </c>
      <c r="H79" s="31">
        <f t="shared" ref="H79" si="110">SUM(J79,L79,N79,P79)</f>
        <v>12.92543042</v>
      </c>
      <c r="I79" s="31">
        <f t="shared" ref="I79" si="111">SUM(K79,M79,O79,Q79)</f>
        <v>10.805869019999999</v>
      </c>
      <c r="J79" s="29">
        <v>0</v>
      </c>
      <c r="K79" s="29">
        <v>0</v>
      </c>
      <c r="L79" s="29">
        <v>0</v>
      </c>
      <c r="M79" s="29">
        <v>5.6000000000000001E-2</v>
      </c>
      <c r="N79" s="29">
        <v>0</v>
      </c>
      <c r="O79" s="29">
        <v>6.2788041699999999</v>
      </c>
      <c r="P79" s="31">
        <v>12.92543042</v>
      </c>
      <c r="Q79" s="29">
        <v>4.4710648499999994</v>
      </c>
      <c r="R79" s="31">
        <f t="shared" ref="R79" si="112">H79-I79</f>
        <v>2.1195614000000003</v>
      </c>
      <c r="S79" s="31" t="s">
        <v>32</v>
      </c>
      <c r="T79" s="31">
        <f t="shared" ref="T79" si="113">I79-H79</f>
        <v>-2.1195614000000003</v>
      </c>
      <c r="U79" s="31" t="s">
        <v>32</v>
      </c>
      <c r="V79" s="20" t="s">
        <v>32</v>
      </c>
      <c r="W79" s="105"/>
      <c r="AX79" s="16"/>
    </row>
    <row r="80" spans="1:1018" s="17" customFormat="1" ht="15.75" x14ac:dyDescent="0.25">
      <c r="A80" s="22" t="s">
        <v>91</v>
      </c>
      <c r="B80" s="23" t="s">
        <v>87</v>
      </c>
      <c r="C80" s="24" t="s">
        <v>31</v>
      </c>
      <c r="D80" s="33" t="s">
        <v>32</v>
      </c>
      <c r="E80" s="33" t="s">
        <v>32</v>
      </c>
      <c r="F80" s="33" t="s">
        <v>32</v>
      </c>
      <c r="G80" s="28">
        <f t="shared" si="103"/>
        <v>0</v>
      </c>
      <c r="H80" s="28">
        <f t="shared" si="104"/>
        <v>0</v>
      </c>
      <c r="I80" s="28">
        <f t="shared" si="105"/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107"/>
        <v>0</v>
      </c>
      <c r="S80" s="28" t="s">
        <v>32</v>
      </c>
      <c r="T80" s="28">
        <f t="shared" si="108"/>
        <v>0</v>
      </c>
      <c r="U80" s="28" t="s">
        <v>32</v>
      </c>
      <c r="V80" s="35" t="s">
        <v>32</v>
      </c>
      <c r="W80" s="106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9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  <c r="TE80" s="18"/>
      <c r="TF80" s="18"/>
      <c r="TG80" s="18"/>
      <c r="TH80" s="18"/>
      <c r="TI80" s="18"/>
      <c r="TJ80" s="18"/>
      <c r="TK80" s="18"/>
      <c r="TL80" s="18"/>
      <c r="TM80" s="18"/>
      <c r="TN80" s="18"/>
      <c r="TO80" s="18"/>
      <c r="TP80" s="18"/>
      <c r="TQ80" s="18"/>
      <c r="TR80" s="18"/>
      <c r="TS80" s="18"/>
      <c r="TT80" s="18"/>
      <c r="TU80" s="18"/>
      <c r="TV80" s="18"/>
      <c r="TW80" s="18"/>
      <c r="TX80" s="18"/>
      <c r="TY80" s="18"/>
      <c r="TZ80" s="18"/>
      <c r="UA80" s="18"/>
      <c r="UB80" s="18"/>
      <c r="UC80" s="18"/>
      <c r="UD80" s="18"/>
      <c r="UE80" s="18"/>
      <c r="UF80" s="18"/>
      <c r="UG80" s="18"/>
      <c r="UH80" s="18"/>
      <c r="UI80" s="18"/>
      <c r="UJ80" s="18"/>
      <c r="UK80" s="18"/>
      <c r="UL80" s="18"/>
      <c r="UM80" s="18"/>
      <c r="UN80" s="18"/>
      <c r="UO80" s="18"/>
      <c r="UP80" s="18"/>
      <c r="UQ80" s="18"/>
      <c r="UR80" s="18"/>
      <c r="US80" s="18"/>
      <c r="UT80" s="18"/>
      <c r="UU80" s="18"/>
      <c r="UV80" s="18"/>
      <c r="UW80" s="18"/>
      <c r="UX80" s="18"/>
      <c r="UY80" s="18"/>
      <c r="UZ80" s="18"/>
      <c r="VA80" s="18"/>
      <c r="VB80" s="18"/>
      <c r="VC80" s="18"/>
      <c r="VD80" s="18"/>
      <c r="VE80" s="18"/>
      <c r="VF80" s="18"/>
      <c r="VG80" s="18"/>
      <c r="VH80" s="18"/>
      <c r="VI80" s="18"/>
      <c r="VJ80" s="18"/>
      <c r="VK80" s="18"/>
      <c r="VL80" s="18"/>
      <c r="VM80" s="18"/>
      <c r="VN80" s="18"/>
      <c r="VO80" s="18"/>
      <c r="VP80" s="18"/>
      <c r="VQ80" s="18"/>
      <c r="VR80" s="18"/>
      <c r="VS80" s="18"/>
      <c r="VT80" s="18"/>
      <c r="VU80" s="18"/>
      <c r="VV80" s="18"/>
      <c r="VW80" s="18"/>
      <c r="VX80" s="18"/>
      <c r="VY80" s="18"/>
      <c r="VZ80" s="18"/>
      <c r="WA80" s="18"/>
      <c r="WB80" s="18"/>
      <c r="WC80" s="18"/>
      <c r="WD80" s="18"/>
      <c r="WE80" s="18"/>
      <c r="WF80" s="18"/>
      <c r="WG80" s="18"/>
      <c r="WH80" s="18"/>
      <c r="WI80" s="18"/>
      <c r="WJ80" s="18"/>
      <c r="WK80" s="18"/>
      <c r="WL80" s="18"/>
      <c r="WM80" s="18"/>
      <c r="WN80" s="18"/>
      <c r="WO80" s="18"/>
      <c r="WP80" s="18"/>
      <c r="WQ80" s="18"/>
      <c r="WR80" s="18"/>
      <c r="WS80" s="18"/>
      <c r="WT80" s="18"/>
      <c r="WU80" s="18"/>
      <c r="WV80" s="18"/>
      <c r="WW80" s="18"/>
      <c r="WX80" s="18"/>
      <c r="WY80" s="18"/>
      <c r="WZ80" s="18"/>
      <c r="XA80" s="18"/>
      <c r="XB80" s="18"/>
      <c r="XC80" s="18"/>
      <c r="XD80" s="18"/>
      <c r="XE80" s="18"/>
      <c r="XF80" s="18"/>
      <c r="XG80" s="18"/>
      <c r="XH80" s="18"/>
      <c r="XI80" s="18"/>
      <c r="XJ80" s="18"/>
      <c r="XK80" s="18"/>
      <c r="XL80" s="18"/>
      <c r="XM80" s="18"/>
      <c r="XN80" s="18"/>
      <c r="XO80" s="18"/>
      <c r="XP80" s="18"/>
      <c r="XQ80" s="18"/>
      <c r="XR80" s="18"/>
      <c r="XS80" s="18"/>
      <c r="XT80" s="18"/>
      <c r="XU80" s="18"/>
      <c r="XV80" s="18"/>
      <c r="XW80" s="18"/>
      <c r="XX80" s="18"/>
      <c r="XY80" s="18"/>
      <c r="XZ80" s="18"/>
      <c r="YA80" s="18"/>
      <c r="YB80" s="18"/>
      <c r="YC80" s="18"/>
      <c r="YD80" s="18"/>
      <c r="YE80" s="18"/>
      <c r="YF80" s="18"/>
      <c r="YG80" s="18"/>
      <c r="YH80" s="18"/>
      <c r="YI80" s="18"/>
      <c r="YJ80" s="18"/>
      <c r="YK80" s="18"/>
      <c r="YL80" s="18"/>
      <c r="YM80" s="18"/>
      <c r="YN80" s="18"/>
      <c r="YO80" s="18"/>
      <c r="YP80" s="18"/>
      <c r="YQ80" s="18"/>
      <c r="YR80" s="18"/>
      <c r="YS80" s="18"/>
      <c r="YT80" s="18"/>
      <c r="YU80" s="18"/>
      <c r="YV80" s="18"/>
      <c r="YW80" s="18"/>
      <c r="YX80" s="18"/>
      <c r="YY80" s="18"/>
      <c r="YZ80" s="18"/>
      <c r="ZA80" s="18"/>
      <c r="ZB80" s="18"/>
      <c r="ZC80" s="18"/>
      <c r="ZD80" s="18"/>
      <c r="ZE80" s="18"/>
      <c r="ZF80" s="18"/>
      <c r="ZG80" s="18"/>
      <c r="ZH80" s="18"/>
      <c r="ZI80" s="18"/>
      <c r="ZJ80" s="18"/>
      <c r="ZK80" s="18"/>
      <c r="ZL80" s="18"/>
      <c r="ZM80" s="18"/>
      <c r="ZN80" s="18"/>
      <c r="ZO80" s="18"/>
      <c r="ZP80" s="18"/>
      <c r="ZQ80" s="18"/>
      <c r="ZR80" s="18"/>
      <c r="ZS80" s="18"/>
      <c r="ZT80" s="18"/>
      <c r="ZU80" s="18"/>
      <c r="ZV80" s="18"/>
      <c r="ZW80" s="18"/>
      <c r="ZX80" s="18"/>
      <c r="ZY80" s="18"/>
      <c r="ZZ80" s="18"/>
      <c r="AAA80" s="18"/>
      <c r="AAB80" s="18"/>
      <c r="AAC80" s="18"/>
      <c r="AAD80" s="18"/>
      <c r="AAE80" s="18"/>
      <c r="AAF80" s="18"/>
      <c r="AAG80" s="18"/>
      <c r="AAH80" s="18"/>
      <c r="AAI80" s="18"/>
      <c r="AAJ80" s="18"/>
      <c r="AAK80" s="18"/>
      <c r="AAL80" s="18"/>
      <c r="AAM80" s="18"/>
      <c r="AAN80" s="18"/>
      <c r="AAO80" s="18"/>
      <c r="AAP80" s="18"/>
      <c r="AAQ80" s="18"/>
      <c r="AAR80" s="18"/>
      <c r="AAS80" s="18"/>
      <c r="AAT80" s="18"/>
      <c r="AAU80" s="18"/>
      <c r="AAV80" s="18"/>
      <c r="AAW80" s="18"/>
      <c r="AAX80" s="18"/>
      <c r="AAY80" s="18"/>
      <c r="AAZ80" s="18"/>
      <c r="ABA80" s="18"/>
      <c r="ABB80" s="18"/>
      <c r="ABC80" s="18"/>
      <c r="ABD80" s="18"/>
      <c r="ABE80" s="18"/>
      <c r="ABF80" s="18"/>
      <c r="ABG80" s="18"/>
      <c r="ABH80" s="18"/>
      <c r="ABI80" s="18"/>
      <c r="ABJ80" s="18"/>
      <c r="ABK80" s="18"/>
      <c r="ABL80" s="18"/>
      <c r="ABM80" s="18"/>
      <c r="ABN80" s="18"/>
      <c r="ABO80" s="18"/>
      <c r="ABP80" s="18"/>
      <c r="ABQ80" s="18"/>
      <c r="ABR80" s="18"/>
      <c r="ABS80" s="18"/>
      <c r="ABT80" s="18"/>
      <c r="ABU80" s="18"/>
      <c r="ABV80" s="18"/>
      <c r="ABW80" s="18"/>
      <c r="ABX80" s="18"/>
      <c r="ABY80" s="18"/>
      <c r="ABZ80" s="18"/>
      <c r="ACA80" s="18"/>
      <c r="ACB80" s="18"/>
      <c r="ACC80" s="18"/>
      <c r="ACD80" s="18"/>
      <c r="ACE80" s="18"/>
      <c r="ACF80" s="18"/>
      <c r="ACG80" s="18"/>
      <c r="ACH80" s="18"/>
      <c r="ACI80" s="18"/>
      <c r="ACJ80" s="18"/>
      <c r="ACK80" s="18"/>
      <c r="ACL80" s="18"/>
      <c r="ACM80" s="18"/>
      <c r="ACN80" s="18"/>
      <c r="ACO80" s="18"/>
      <c r="ACP80" s="18"/>
      <c r="ACQ80" s="18"/>
      <c r="ACR80" s="18"/>
      <c r="ACS80" s="18"/>
      <c r="ACT80" s="18"/>
      <c r="ACU80" s="18"/>
      <c r="ACV80" s="18"/>
      <c r="ACW80" s="18"/>
      <c r="ACX80" s="18"/>
      <c r="ACY80" s="18"/>
      <c r="ACZ80" s="18"/>
      <c r="ADA80" s="18"/>
      <c r="ADB80" s="18"/>
      <c r="ADC80" s="18"/>
      <c r="ADD80" s="18"/>
      <c r="ADE80" s="18"/>
      <c r="ADF80" s="18"/>
      <c r="ADG80" s="18"/>
      <c r="ADH80" s="18"/>
      <c r="ADI80" s="18"/>
      <c r="ADJ80" s="18"/>
      <c r="ADK80" s="18"/>
      <c r="ADL80" s="18"/>
      <c r="ADM80" s="18"/>
      <c r="ADN80" s="18"/>
      <c r="ADO80" s="18"/>
      <c r="ADP80" s="18"/>
      <c r="ADQ80" s="18"/>
      <c r="ADR80" s="18"/>
      <c r="ADS80" s="18"/>
      <c r="ADT80" s="18"/>
      <c r="ADU80" s="18"/>
      <c r="ADV80" s="18"/>
      <c r="ADW80" s="18"/>
      <c r="ADX80" s="18"/>
      <c r="ADY80" s="18"/>
      <c r="ADZ80" s="18"/>
      <c r="AEA80" s="18"/>
      <c r="AEB80" s="18"/>
      <c r="AEC80" s="18"/>
      <c r="AED80" s="18"/>
      <c r="AEE80" s="18"/>
      <c r="AEF80" s="18"/>
      <c r="AEG80" s="18"/>
      <c r="AEH80" s="18"/>
      <c r="AEI80" s="18"/>
      <c r="AEJ80" s="18"/>
      <c r="AEK80" s="18"/>
      <c r="AEL80" s="18"/>
      <c r="AEM80" s="18"/>
      <c r="AEN80" s="18"/>
      <c r="AEO80" s="18"/>
      <c r="AEP80" s="18"/>
      <c r="AEQ80" s="18"/>
      <c r="AER80" s="18"/>
      <c r="AES80" s="18"/>
      <c r="AET80" s="18"/>
      <c r="AEU80" s="18"/>
      <c r="AEV80" s="18"/>
      <c r="AEW80" s="18"/>
      <c r="AEX80" s="18"/>
      <c r="AEY80" s="18"/>
      <c r="AEZ80" s="18"/>
      <c r="AFA80" s="18"/>
      <c r="AFB80" s="18"/>
      <c r="AFC80" s="18"/>
      <c r="AFD80" s="18"/>
      <c r="AFE80" s="18"/>
      <c r="AFF80" s="18"/>
      <c r="AFG80" s="18"/>
      <c r="AFH80" s="18"/>
      <c r="AFI80" s="18"/>
      <c r="AFJ80" s="18"/>
      <c r="AFK80" s="18"/>
      <c r="AFL80" s="18"/>
      <c r="AFM80" s="18"/>
      <c r="AFN80" s="18"/>
      <c r="AFO80" s="18"/>
      <c r="AFP80" s="18"/>
      <c r="AFQ80" s="18"/>
      <c r="AFR80" s="18"/>
      <c r="AFS80" s="18"/>
      <c r="AFT80" s="18"/>
      <c r="AFU80" s="18"/>
      <c r="AFV80" s="18"/>
      <c r="AFW80" s="18"/>
      <c r="AFX80" s="18"/>
      <c r="AFY80" s="18"/>
      <c r="AFZ80" s="18"/>
      <c r="AGA80" s="18"/>
      <c r="AGB80" s="18"/>
      <c r="AGC80" s="18"/>
      <c r="AGD80" s="18"/>
      <c r="AGE80" s="18"/>
      <c r="AGF80" s="18"/>
      <c r="AGG80" s="18"/>
      <c r="AGH80" s="18"/>
      <c r="AGI80" s="18"/>
      <c r="AGJ80" s="18"/>
      <c r="AGK80" s="18"/>
      <c r="AGL80" s="18"/>
      <c r="AGM80" s="18"/>
      <c r="AGN80" s="18"/>
      <c r="AGO80" s="18"/>
      <c r="AGP80" s="18"/>
      <c r="AGQ80" s="18"/>
      <c r="AGR80" s="18"/>
      <c r="AGS80" s="18"/>
      <c r="AGT80" s="18"/>
      <c r="AGU80" s="18"/>
      <c r="AGV80" s="18"/>
      <c r="AGW80" s="18"/>
      <c r="AGX80" s="18"/>
      <c r="AGY80" s="18"/>
      <c r="AGZ80" s="18"/>
      <c r="AHA80" s="18"/>
      <c r="AHB80" s="18"/>
      <c r="AHC80" s="18"/>
      <c r="AHD80" s="18"/>
      <c r="AHE80" s="18"/>
      <c r="AHF80" s="18"/>
      <c r="AHG80" s="18"/>
      <c r="AHH80" s="18"/>
      <c r="AHI80" s="18"/>
      <c r="AHJ80" s="18"/>
      <c r="AHK80" s="18"/>
      <c r="AHL80" s="18"/>
      <c r="AHM80" s="18"/>
      <c r="AHN80" s="18"/>
      <c r="AHO80" s="18"/>
      <c r="AHP80" s="18"/>
      <c r="AHQ80" s="18"/>
      <c r="AHR80" s="18"/>
      <c r="AHS80" s="18"/>
      <c r="AHT80" s="18"/>
      <c r="AHU80" s="18"/>
      <c r="AHV80" s="18"/>
      <c r="AHW80" s="18"/>
      <c r="AHX80" s="18"/>
      <c r="AHY80" s="18"/>
      <c r="AHZ80" s="18"/>
      <c r="AIA80" s="18"/>
      <c r="AIB80" s="18"/>
      <c r="AIC80" s="18"/>
      <c r="AID80" s="18"/>
      <c r="AIE80" s="18"/>
      <c r="AIF80" s="18"/>
      <c r="AIG80" s="18"/>
      <c r="AIH80" s="18"/>
      <c r="AII80" s="18"/>
      <c r="AIJ80" s="18"/>
      <c r="AIK80" s="18"/>
      <c r="AIL80" s="18"/>
      <c r="AIM80" s="18"/>
      <c r="AIN80" s="18"/>
      <c r="AIO80" s="18"/>
      <c r="AIP80" s="18"/>
      <c r="AIQ80" s="18"/>
      <c r="AIR80" s="18"/>
      <c r="AIS80" s="18"/>
      <c r="AIT80" s="18"/>
      <c r="AIU80" s="18"/>
      <c r="AIV80" s="18"/>
      <c r="AIW80" s="18"/>
      <c r="AIX80" s="18"/>
      <c r="AIY80" s="18"/>
      <c r="AIZ80" s="18"/>
      <c r="AJA80" s="18"/>
      <c r="AJB80" s="18"/>
      <c r="AJC80" s="18"/>
      <c r="AJD80" s="18"/>
      <c r="AJE80" s="18"/>
      <c r="AJF80" s="18"/>
      <c r="AJG80" s="18"/>
      <c r="AJH80" s="18"/>
      <c r="AJI80" s="18"/>
      <c r="AJJ80" s="18"/>
      <c r="AJK80" s="18"/>
      <c r="AJL80" s="18"/>
      <c r="AJM80" s="18"/>
      <c r="AJN80" s="18"/>
      <c r="AJO80" s="18"/>
      <c r="AJP80" s="18"/>
      <c r="AJQ80" s="18"/>
      <c r="AJR80" s="18"/>
      <c r="AJS80" s="18"/>
      <c r="AJT80" s="18"/>
      <c r="AJU80" s="18"/>
      <c r="AJV80" s="18"/>
      <c r="AJW80" s="18"/>
      <c r="AJX80" s="18"/>
      <c r="AJY80" s="18"/>
      <c r="AJZ80" s="18"/>
      <c r="AKA80" s="18"/>
      <c r="AKB80" s="18"/>
      <c r="AKC80" s="18"/>
      <c r="AKD80" s="18"/>
      <c r="AKE80" s="18"/>
      <c r="AKF80" s="18"/>
      <c r="AKG80" s="18"/>
      <c r="AKH80" s="18"/>
      <c r="AKI80" s="18"/>
      <c r="AKJ80" s="18"/>
      <c r="AKK80" s="18"/>
      <c r="AKL80" s="18"/>
      <c r="AKM80" s="18"/>
      <c r="AKN80" s="18"/>
      <c r="AKO80" s="18"/>
      <c r="AKP80" s="18"/>
      <c r="AKQ80" s="18"/>
      <c r="AKR80" s="18"/>
      <c r="AKS80" s="18"/>
      <c r="AKT80" s="18"/>
      <c r="AKU80" s="18"/>
      <c r="AKV80" s="18"/>
      <c r="AKW80" s="18"/>
      <c r="AKX80" s="18"/>
      <c r="AKY80" s="18"/>
      <c r="AKZ80" s="18"/>
      <c r="ALA80" s="18"/>
      <c r="ALB80" s="18"/>
      <c r="ALC80" s="18"/>
      <c r="ALD80" s="18"/>
      <c r="ALE80" s="18"/>
      <c r="ALF80" s="18"/>
      <c r="ALG80" s="18"/>
      <c r="ALH80" s="18"/>
      <c r="ALI80" s="18"/>
      <c r="ALJ80" s="18"/>
      <c r="ALK80" s="18"/>
      <c r="ALL80" s="18"/>
      <c r="ALM80" s="18"/>
      <c r="ALN80" s="18"/>
      <c r="ALO80" s="18"/>
      <c r="ALP80" s="18"/>
      <c r="ALQ80" s="18"/>
      <c r="ALR80" s="18"/>
      <c r="ALS80" s="18"/>
      <c r="ALT80" s="18"/>
      <c r="ALU80" s="18"/>
      <c r="ALV80" s="18"/>
      <c r="ALW80" s="18"/>
      <c r="ALX80" s="18"/>
      <c r="ALY80" s="18"/>
      <c r="ALZ80" s="18"/>
      <c r="AMA80" s="18"/>
      <c r="AMB80" s="18"/>
      <c r="AMC80" s="18"/>
      <c r="AMD80" s="18"/>
    </row>
    <row r="81" spans="1:1018" s="17" customFormat="1" ht="15.75" x14ac:dyDescent="0.25">
      <c r="A81" s="22" t="s">
        <v>92</v>
      </c>
      <c r="B81" s="23" t="s">
        <v>89</v>
      </c>
      <c r="C81" s="24" t="s">
        <v>31</v>
      </c>
      <c r="D81" s="33" t="s">
        <v>32</v>
      </c>
      <c r="E81" s="33" t="s">
        <v>32</v>
      </c>
      <c r="F81" s="33" t="s">
        <v>32</v>
      </c>
      <c r="G81" s="28">
        <f t="shared" si="103"/>
        <v>1.47453407</v>
      </c>
      <c r="H81" s="28">
        <f t="shared" si="104"/>
        <v>1.47453407</v>
      </c>
      <c r="I81" s="28">
        <f t="shared" si="105"/>
        <v>1.39134807</v>
      </c>
      <c r="J81" s="28">
        <f t="shared" ref="J81:Q81" si="114">SUM(J82:J82)</f>
        <v>0</v>
      </c>
      <c r="K81" s="28">
        <f t="shared" si="114"/>
        <v>0</v>
      </c>
      <c r="L81" s="28">
        <f t="shared" si="114"/>
        <v>0</v>
      </c>
      <c r="M81" s="28">
        <f t="shared" si="114"/>
        <v>1.39134807</v>
      </c>
      <c r="N81" s="28">
        <f t="shared" si="114"/>
        <v>0</v>
      </c>
      <c r="O81" s="28">
        <f t="shared" si="114"/>
        <v>0</v>
      </c>
      <c r="P81" s="28">
        <f t="shared" si="114"/>
        <v>1.47453407</v>
      </c>
      <c r="Q81" s="28">
        <f t="shared" si="114"/>
        <v>0</v>
      </c>
      <c r="R81" s="28">
        <f t="shared" si="107"/>
        <v>8.3185999999999982E-2</v>
      </c>
      <c r="S81" s="28" t="s">
        <v>32</v>
      </c>
      <c r="T81" s="28">
        <f t="shared" si="108"/>
        <v>-8.3185999999999982E-2</v>
      </c>
      <c r="U81" s="28" t="s">
        <v>32</v>
      </c>
      <c r="V81" s="35" t="s">
        <v>32</v>
      </c>
      <c r="W81" s="106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9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  <c r="VG81" s="18"/>
      <c r="VH81" s="18"/>
      <c r="VI81" s="18"/>
      <c r="VJ81" s="18"/>
      <c r="VK81" s="18"/>
      <c r="VL81" s="18"/>
      <c r="VM81" s="18"/>
      <c r="VN81" s="18"/>
      <c r="VO81" s="18"/>
      <c r="VP81" s="18"/>
      <c r="VQ81" s="18"/>
      <c r="VR81" s="18"/>
      <c r="VS81" s="18"/>
      <c r="VT81" s="18"/>
      <c r="VU81" s="18"/>
      <c r="VV81" s="18"/>
      <c r="VW81" s="18"/>
      <c r="VX81" s="18"/>
      <c r="VY81" s="18"/>
      <c r="VZ81" s="18"/>
      <c r="WA81" s="18"/>
      <c r="WB81" s="18"/>
      <c r="WC81" s="18"/>
      <c r="WD81" s="18"/>
      <c r="WE81" s="18"/>
      <c r="WF81" s="18"/>
      <c r="WG81" s="18"/>
      <c r="WH81" s="18"/>
      <c r="WI81" s="18"/>
      <c r="WJ81" s="18"/>
      <c r="WK81" s="18"/>
      <c r="WL81" s="18"/>
      <c r="WM81" s="18"/>
      <c r="WN81" s="18"/>
      <c r="WO81" s="18"/>
      <c r="WP81" s="18"/>
      <c r="WQ81" s="18"/>
      <c r="WR81" s="18"/>
      <c r="WS81" s="18"/>
      <c r="WT81" s="18"/>
      <c r="WU81" s="18"/>
      <c r="WV81" s="18"/>
      <c r="WW81" s="18"/>
      <c r="WX81" s="18"/>
      <c r="WY81" s="18"/>
      <c r="WZ81" s="18"/>
      <c r="XA81" s="18"/>
      <c r="XB81" s="18"/>
      <c r="XC81" s="18"/>
      <c r="XD81" s="18"/>
      <c r="XE81" s="18"/>
      <c r="XF81" s="18"/>
      <c r="XG81" s="18"/>
      <c r="XH81" s="18"/>
      <c r="XI81" s="18"/>
      <c r="XJ81" s="18"/>
      <c r="XK81" s="18"/>
      <c r="XL81" s="18"/>
      <c r="XM81" s="18"/>
      <c r="XN81" s="18"/>
      <c r="XO81" s="18"/>
      <c r="XP81" s="18"/>
      <c r="XQ81" s="18"/>
      <c r="XR81" s="18"/>
      <c r="XS81" s="18"/>
      <c r="XT81" s="18"/>
      <c r="XU81" s="18"/>
      <c r="XV81" s="18"/>
      <c r="XW81" s="18"/>
      <c r="XX81" s="18"/>
      <c r="XY81" s="18"/>
      <c r="XZ81" s="18"/>
      <c r="YA81" s="18"/>
      <c r="YB81" s="18"/>
      <c r="YC81" s="18"/>
      <c r="YD81" s="18"/>
      <c r="YE81" s="18"/>
      <c r="YF81" s="18"/>
      <c r="YG81" s="18"/>
      <c r="YH81" s="18"/>
      <c r="YI81" s="18"/>
      <c r="YJ81" s="18"/>
      <c r="YK81" s="18"/>
      <c r="YL81" s="18"/>
      <c r="YM81" s="18"/>
      <c r="YN81" s="18"/>
      <c r="YO81" s="18"/>
      <c r="YP81" s="18"/>
      <c r="YQ81" s="18"/>
      <c r="YR81" s="18"/>
      <c r="YS81" s="18"/>
      <c r="YT81" s="18"/>
      <c r="YU81" s="18"/>
      <c r="YV81" s="18"/>
      <c r="YW81" s="18"/>
      <c r="YX81" s="18"/>
      <c r="YY81" s="18"/>
      <c r="YZ81" s="18"/>
      <c r="ZA81" s="18"/>
      <c r="ZB81" s="18"/>
      <c r="ZC81" s="18"/>
      <c r="ZD81" s="18"/>
      <c r="ZE81" s="18"/>
      <c r="ZF81" s="18"/>
      <c r="ZG81" s="18"/>
      <c r="ZH81" s="18"/>
      <c r="ZI81" s="18"/>
      <c r="ZJ81" s="18"/>
      <c r="ZK81" s="18"/>
      <c r="ZL81" s="18"/>
      <c r="ZM81" s="18"/>
      <c r="ZN81" s="18"/>
      <c r="ZO81" s="18"/>
      <c r="ZP81" s="18"/>
      <c r="ZQ81" s="18"/>
      <c r="ZR81" s="18"/>
      <c r="ZS81" s="18"/>
      <c r="ZT81" s="18"/>
      <c r="ZU81" s="18"/>
      <c r="ZV81" s="18"/>
      <c r="ZW81" s="18"/>
      <c r="ZX81" s="18"/>
      <c r="ZY81" s="18"/>
      <c r="ZZ81" s="18"/>
      <c r="AAA81" s="18"/>
      <c r="AAB81" s="18"/>
      <c r="AAC81" s="18"/>
      <c r="AAD81" s="18"/>
      <c r="AAE81" s="18"/>
      <c r="AAF81" s="18"/>
      <c r="AAG81" s="18"/>
      <c r="AAH81" s="18"/>
      <c r="AAI81" s="18"/>
      <c r="AAJ81" s="18"/>
      <c r="AAK81" s="18"/>
      <c r="AAL81" s="18"/>
      <c r="AAM81" s="18"/>
      <c r="AAN81" s="18"/>
      <c r="AAO81" s="18"/>
      <c r="AAP81" s="18"/>
      <c r="AAQ81" s="18"/>
      <c r="AAR81" s="18"/>
      <c r="AAS81" s="18"/>
      <c r="AAT81" s="18"/>
      <c r="AAU81" s="18"/>
      <c r="AAV81" s="18"/>
      <c r="AAW81" s="18"/>
      <c r="AAX81" s="18"/>
      <c r="AAY81" s="18"/>
      <c r="AAZ81" s="18"/>
      <c r="ABA81" s="18"/>
      <c r="ABB81" s="18"/>
      <c r="ABC81" s="18"/>
      <c r="ABD81" s="18"/>
      <c r="ABE81" s="18"/>
      <c r="ABF81" s="18"/>
      <c r="ABG81" s="18"/>
      <c r="ABH81" s="18"/>
      <c r="ABI81" s="18"/>
      <c r="ABJ81" s="18"/>
      <c r="ABK81" s="18"/>
      <c r="ABL81" s="18"/>
      <c r="ABM81" s="18"/>
      <c r="ABN81" s="18"/>
      <c r="ABO81" s="18"/>
      <c r="ABP81" s="18"/>
      <c r="ABQ81" s="18"/>
      <c r="ABR81" s="18"/>
      <c r="ABS81" s="18"/>
      <c r="ABT81" s="18"/>
      <c r="ABU81" s="18"/>
      <c r="ABV81" s="18"/>
      <c r="ABW81" s="18"/>
      <c r="ABX81" s="18"/>
      <c r="ABY81" s="18"/>
      <c r="ABZ81" s="18"/>
      <c r="ACA81" s="18"/>
      <c r="ACB81" s="18"/>
      <c r="ACC81" s="18"/>
      <c r="ACD81" s="18"/>
      <c r="ACE81" s="18"/>
      <c r="ACF81" s="18"/>
      <c r="ACG81" s="18"/>
      <c r="ACH81" s="18"/>
      <c r="ACI81" s="18"/>
      <c r="ACJ81" s="18"/>
      <c r="ACK81" s="18"/>
      <c r="ACL81" s="18"/>
      <c r="ACM81" s="18"/>
      <c r="ACN81" s="18"/>
      <c r="ACO81" s="18"/>
      <c r="ACP81" s="18"/>
      <c r="ACQ81" s="18"/>
      <c r="ACR81" s="18"/>
      <c r="ACS81" s="18"/>
      <c r="ACT81" s="18"/>
      <c r="ACU81" s="18"/>
      <c r="ACV81" s="18"/>
      <c r="ACW81" s="18"/>
      <c r="ACX81" s="18"/>
      <c r="ACY81" s="18"/>
      <c r="ACZ81" s="18"/>
      <c r="ADA81" s="18"/>
      <c r="ADB81" s="18"/>
      <c r="ADC81" s="18"/>
      <c r="ADD81" s="18"/>
      <c r="ADE81" s="18"/>
      <c r="ADF81" s="18"/>
      <c r="ADG81" s="18"/>
      <c r="ADH81" s="18"/>
      <c r="ADI81" s="18"/>
      <c r="ADJ81" s="18"/>
      <c r="ADK81" s="18"/>
      <c r="ADL81" s="18"/>
      <c r="ADM81" s="18"/>
      <c r="ADN81" s="18"/>
      <c r="ADO81" s="18"/>
      <c r="ADP81" s="18"/>
      <c r="ADQ81" s="18"/>
      <c r="ADR81" s="18"/>
      <c r="ADS81" s="18"/>
      <c r="ADT81" s="18"/>
      <c r="ADU81" s="18"/>
      <c r="ADV81" s="18"/>
      <c r="ADW81" s="18"/>
      <c r="ADX81" s="18"/>
      <c r="ADY81" s="18"/>
      <c r="ADZ81" s="18"/>
      <c r="AEA81" s="18"/>
      <c r="AEB81" s="18"/>
      <c r="AEC81" s="18"/>
      <c r="AED81" s="18"/>
      <c r="AEE81" s="18"/>
      <c r="AEF81" s="18"/>
      <c r="AEG81" s="18"/>
      <c r="AEH81" s="18"/>
      <c r="AEI81" s="18"/>
      <c r="AEJ81" s="18"/>
      <c r="AEK81" s="18"/>
      <c r="AEL81" s="18"/>
      <c r="AEM81" s="18"/>
      <c r="AEN81" s="18"/>
      <c r="AEO81" s="18"/>
      <c r="AEP81" s="18"/>
      <c r="AEQ81" s="18"/>
      <c r="AER81" s="18"/>
      <c r="AES81" s="18"/>
      <c r="AET81" s="18"/>
      <c r="AEU81" s="18"/>
      <c r="AEV81" s="18"/>
      <c r="AEW81" s="18"/>
      <c r="AEX81" s="18"/>
      <c r="AEY81" s="18"/>
      <c r="AEZ81" s="18"/>
      <c r="AFA81" s="18"/>
      <c r="AFB81" s="18"/>
      <c r="AFC81" s="18"/>
      <c r="AFD81" s="18"/>
      <c r="AFE81" s="18"/>
      <c r="AFF81" s="18"/>
      <c r="AFG81" s="18"/>
      <c r="AFH81" s="18"/>
      <c r="AFI81" s="18"/>
      <c r="AFJ81" s="18"/>
      <c r="AFK81" s="18"/>
      <c r="AFL81" s="18"/>
      <c r="AFM81" s="18"/>
      <c r="AFN81" s="18"/>
      <c r="AFO81" s="18"/>
      <c r="AFP81" s="18"/>
      <c r="AFQ81" s="18"/>
      <c r="AFR81" s="18"/>
      <c r="AFS81" s="18"/>
      <c r="AFT81" s="18"/>
      <c r="AFU81" s="18"/>
      <c r="AFV81" s="18"/>
      <c r="AFW81" s="18"/>
      <c r="AFX81" s="18"/>
      <c r="AFY81" s="18"/>
      <c r="AFZ81" s="18"/>
      <c r="AGA81" s="18"/>
      <c r="AGB81" s="18"/>
      <c r="AGC81" s="18"/>
      <c r="AGD81" s="18"/>
      <c r="AGE81" s="18"/>
      <c r="AGF81" s="18"/>
      <c r="AGG81" s="18"/>
      <c r="AGH81" s="18"/>
      <c r="AGI81" s="18"/>
      <c r="AGJ81" s="18"/>
      <c r="AGK81" s="18"/>
      <c r="AGL81" s="18"/>
      <c r="AGM81" s="18"/>
      <c r="AGN81" s="18"/>
      <c r="AGO81" s="18"/>
      <c r="AGP81" s="18"/>
      <c r="AGQ81" s="18"/>
      <c r="AGR81" s="18"/>
      <c r="AGS81" s="18"/>
      <c r="AGT81" s="18"/>
      <c r="AGU81" s="18"/>
      <c r="AGV81" s="18"/>
      <c r="AGW81" s="18"/>
      <c r="AGX81" s="18"/>
      <c r="AGY81" s="18"/>
      <c r="AGZ81" s="18"/>
      <c r="AHA81" s="18"/>
      <c r="AHB81" s="18"/>
      <c r="AHC81" s="18"/>
      <c r="AHD81" s="18"/>
      <c r="AHE81" s="18"/>
      <c r="AHF81" s="18"/>
      <c r="AHG81" s="18"/>
      <c r="AHH81" s="18"/>
      <c r="AHI81" s="18"/>
      <c r="AHJ81" s="18"/>
      <c r="AHK81" s="18"/>
      <c r="AHL81" s="18"/>
      <c r="AHM81" s="18"/>
      <c r="AHN81" s="18"/>
      <c r="AHO81" s="18"/>
      <c r="AHP81" s="18"/>
      <c r="AHQ81" s="18"/>
      <c r="AHR81" s="18"/>
      <c r="AHS81" s="18"/>
      <c r="AHT81" s="18"/>
      <c r="AHU81" s="18"/>
      <c r="AHV81" s="18"/>
      <c r="AHW81" s="18"/>
      <c r="AHX81" s="18"/>
      <c r="AHY81" s="18"/>
      <c r="AHZ81" s="18"/>
      <c r="AIA81" s="18"/>
      <c r="AIB81" s="18"/>
      <c r="AIC81" s="18"/>
      <c r="AID81" s="18"/>
      <c r="AIE81" s="18"/>
      <c r="AIF81" s="18"/>
      <c r="AIG81" s="18"/>
      <c r="AIH81" s="18"/>
      <c r="AII81" s="18"/>
      <c r="AIJ81" s="18"/>
      <c r="AIK81" s="18"/>
      <c r="AIL81" s="18"/>
      <c r="AIM81" s="18"/>
      <c r="AIN81" s="18"/>
      <c r="AIO81" s="18"/>
      <c r="AIP81" s="18"/>
      <c r="AIQ81" s="18"/>
      <c r="AIR81" s="18"/>
      <c r="AIS81" s="18"/>
      <c r="AIT81" s="18"/>
      <c r="AIU81" s="18"/>
      <c r="AIV81" s="18"/>
      <c r="AIW81" s="18"/>
      <c r="AIX81" s="18"/>
      <c r="AIY81" s="18"/>
      <c r="AIZ81" s="18"/>
      <c r="AJA81" s="18"/>
      <c r="AJB81" s="18"/>
      <c r="AJC81" s="18"/>
      <c r="AJD81" s="18"/>
      <c r="AJE81" s="18"/>
      <c r="AJF81" s="18"/>
      <c r="AJG81" s="18"/>
      <c r="AJH81" s="18"/>
      <c r="AJI81" s="18"/>
      <c r="AJJ81" s="18"/>
      <c r="AJK81" s="18"/>
      <c r="AJL81" s="18"/>
      <c r="AJM81" s="18"/>
      <c r="AJN81" s="18"/>
      <c r="AJO81" s="18"/>
      <c r="AJP81" s="18"/>
      <c r="AJQ81" s="18"/>
      <c r="AJR81" s="18"/>
      <c r="AJS81" s="18"/>
      <c r="AJT81" s="18"/>
      <c r="AJU81" s="18"/>
      <c r="AJV81" s="18"/>
      <c r="AJW81" s="18"/>
      <c r="AJX81" s="18"/>
      <c r="AJY81" s="18"/>
      <c r="AJZ81" s="18"/>
      <c r="AKA81" s="18"/>
      <c r="AKB81" s="18"/>
      <c r="AKC81" s="18"/>
      <c r="AKD81" s="18"/>
      <c r="AKE81" s="18"/>
      <c r="AKF81" s="18"/>
      <c r="AKG81" s="18"/>
      <c r="AKH81" s="18"/>
      <c r="AKI81" s="18"/>
      <c r="AKJ81" s="18"/>
      <c r="AKK81" s="18"/>
      <c r="AKL81" s="18"/>
      <c r="AKM81" s="18"/>
      <c r="AKN81" s="18"/>
      <c r="AKO81" s="18"/>
      <c r="AKP81" s="18"/>
      <c r="AKQ81" s="18"/>
      <c r="AKR81" s="18"/>
      <c r="AKS81" s="18"/>
      <c r="AKT81" s="18"/>
      <c r="AKU81" s="18"/>
      <c r="AKV81" s="18"/>
      <c r="AKW81" s="18"/>
      <c r="AKX81" s="18"/>
      <c r="AKY81" s="18"/>
      <c r="AKZ81" s="18"/>
      <c r="ALA81" s="18"/>
      <c r="ALB81" s="18"/>
      <c r="ALC81" s="18"/>
      <c r="ALD81" s="18"/>
      <c r="ALE81" s="18"/>
      <c r="ALF81" s="18"/>
      <c r="ALG81" s="18"/>
      <c r="ALH81" s="18"/>
      <c r="ALI81" s="18"/>
      <c r="ALJ81" s="18"/>
      <c r="ALK81" s="18"/>
      <c r="ALL81" s="18"/>
      <c r="ALM81" s="18"/>
      <c r="ALN81" s="18"/>
      <c r="ALO81" s="18"/>
      <c r="ALP81" s="18"/>
      <c r="ALQ81" s="18"/>
      <c r="ALR81" s="18"/>
      <c r="ALS81" s="18"/>
      <c r="ALT81" s="18"/>
      <c r="ALU81" s="18"/>
      <c r="ALV81" s="18"/>
      <c r="ALW81" s="18"/>
      <c r="ALX81" s="18"/>
      <c r="ALY81" s="18"/>
      <c r="ALZ81" s="18"/>
      <c r="AMA81" s="18"/>
      <c r="AMB81" s="18"/>
      <c r="AMC81" s="18"/>
      <c r="AMD81" s="18"/>
    </row>
    <row r="82" spans="1:1018" s="17" customFormat="1" ht="25.5" customHeight="1" x14ac:dyDescent="0.25">
      <c r="A82" s="64" t="s">
        <v>92</v>
      </c>
      <c r="B82" s="96" t="s">
        <v>182</v>
      </c>
      <c r="C82" s="90" t="s">
        <v>183</v>
      </c>
      <c r="D82" s="21" t="s">
        <v>32</v>
      </c>
      <c r="E82" s="21" t="s">
        <v>32</v>
      </c>
      <c r="F82" s="21" t="s">
        <v>32</v>
      </c>
      <c r="G82" s="31">
        <f t="shared" si="103"/>
        <v>1.47453407</v>
      </c>
      <c r="H82" s="31">
        <f t="shared" si="104"/>
        <v>1.47453407</v>
      </c>
      <c r="I82" s="31">
        <f t="shared" si="105"/>
        <v>1.39134807</v>
      </c>
      <c r="J82" s="29">
        <v>0</v>
      </c>
      <c r="K82" s="29">
        <v>0</v>
      </c>
      <c r="L82" s="29">
        <v>0</v>
      </c>
      <c r="M82" s="29">
        <v>1.39134807</v>
      </c>
      <c r="N82" s="29">
        <v>0</v>
      </c>
      <c r="O82" s="29">
        <v>0</v>
      </c>
      <c r="P82" s="31">
        <v>1.47453407</v>
      </c>
      <c r="Q82" s="29">
        <v>0</v>
      </c>
      <c r="R82" s="31">
        <f t="shared" si="107"/>
        <v>8.3185999999999982E-2</v>
      </c>
      <c r="S82" s="31" t="s">
        <v>32</v>
      </c>
      <c r="T82" s="31">
        <f t="shared" si="108"/>
        <v>-8.3185999999999982E-2</v>
      </c>
      <c r="U82" s="31" t="s">
        <v>32</v>
      </c>
      <c r="V82" s="20" t="s">
        <v>32</v>
      </c>
      <c r="W82" s="107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9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  <c r="ALO82" s="18"/>
      <c r="ALP82" s="18"/>
      <c r="ALQ82" s="18"/>
      <c r="ALR82" s="18"/>
      <c r="ALS82" s="18"/>
      <c r="ALT82" s="18"/>
      <c r="ALU82" s="18"/>
      <c r="ALV82" s="18"/>
      <c r="ALW82" s="18"/>
      <c r="ALX82" s="18"/>
      <c r="ALY82" s="18"/>
      <c r="ALZ82" s="18"/>
      <c r="AMA82" s="18"/>
      <c r="AMB82" s="18"/>
      <c r="AMC82" s="18"/>
      <c r="AMD82" s="18"/>
    </row>
    <row r="83" spans="1:1018" s="17" customFormat="1" ht="38.25" x14ac:dyDescent="0.25">
      <c r="A83" s="22" t="s">
        <v>62</v>
      </c>
      <c r="B83" s="23" t="s">
        <v>63</v>
      </c>
      <c r="C83" s="24" t="s">
        <v>31</v>
      </c>
      <c r="D83" s="33" t="s">
        <v>32</v>
      </c>
      <c r="E83" s="33" t="s">
        <v>32</v>
      </c>
      <c r="F83" s="33" t="s">
        <v>32</v>
      </c>
      <c r="G83" s="28">
        <f t="shared" si="103"/>
        <v>0</v>
      </c>
      <c r="H83" s="28">
        <f t="shared" si="104"/>
        <v>0</v>
      </c>
      <c r="I83" s="28">
        <f t="shared" si="105"/>
        <v>0</v>
      </c>
      <c r="J83" s="28">
        <f t="shared" ref="J83:Q83" si="115">SUM(J84,J85,J86)</f>
        <v>0</v>
      </c>
      <c r="K83" s="28">
        <f t="shared" si="115"/>
        <v>0</v>
      </c>
      <c r="L83" s="28">
        <f t="shared" si="115"/>
        <v>0</v>
      </c>
      <c r="M83" s="28">
        <f t="shared" si="115"/>
        <v>0</v>
      </c>
      <c r="N83" s="28">
        <f t="shared" si="115"/>
        <v>0</v>
      </c>
      <c r="O83" s="28">
        <f t="shared" si="115"/>
        <v>0</v>
      </c>
      <c r="P83" s="28">
        <f t="shared" si="115"/>
        <v>0</v>
      </c>
      <c r="Q83" s="28">
        <f t="shared" si="115"/>
        <v>0</v>
      </c>
      <c r="R83" s="28">
        <f t="shared" si="107"/>
        <v>0</v>
      </c>
      <c r="S83" s="28" t="s">
        <v>32</v>
      </c>
      <c r="T83" s="28">
        <f t="shared" si="108"/>
        <v>0</v>
      </c>
      <c r="U83" s="28" t="s">
        <v>32</v>
      </c>
      <c r="V83" s="35" t="s">
        <v>32</v>
      </c>
      <c r="W83" s="106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9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8"/>
    </row>
    <row r="84" spans="1:1018" s="17" customFormat="1" ht="15.75" x14ac:dyDescent="0.25">
      <c r="A84" s="22" t="s">
        <v>93</v>
      </c>
      <c r="B84" s="23" t="s">
        <v>85</v>
      </c>
      <c r="C84" s="23" t="s">
        <v>31</v>
      </c>
      <c r="D84" s="33" t="s">
        <v>32</v>
      </c>
      <c r="E84" s="33" t="s">
        <v>32</v>
      </c>
      <c r="F84" s="33" t="s">
        <v>32</v>
      </c>
      <c r="G84" s="28">
        <f t="shared" ref="G84" si="116">H84</f>
        <v>0</v>
      </c>
      <c r="H84" s="28">
        <f t="shared" ref="H84" si="117">SUM(J84,L84,N84,P84)</f>
        <v>0</v>
      </c>
      <c r="I84" s="28">
        <f t="shared" ref="I84" si="118">SUM(K84,M84,O84,Q84)</f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ref="R84" si="119">H84-I84</f>
        <v>0</v>
      </c>
      <c r="S84" s="28" t="s">
        <v>32</v>
      </c>
      <c r="T84" s="28">
        <f t="shared" ref="T84" si="120">I84-H84</f>
        <v>0</v>
      </c>
      <c r="U84" s="28" t="s">
        <v>32</v>
      </c>
      <c r="V84" s="35" t="s">
        <v>32</v>
      </c>
      <c r="W84" s="106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9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</row>
    <row r="85" spans="1:1018" s="17" customFormat="1" ht="15.75" x14ac:dyDescent="0.25">
      <c r="A85" s="22" t="s">
        <v>94</v>
      </c>
      <c r="B85" s="23" t="s">
        <v>87</v>
      </c>
      <c r="C85" s="23" t="s">
        <v>31</v>
      </c>
      <c r="D85" s="33" t="s">
        <v>32</v>
      </c>
      <c r="E85" s="33" t="s">
        <v>32</v>
      </c>
      <c r="F85" s="33" t="s">
        <v>32</v>
      </c>
      <c r="G85" s="28">
        <f t="shared" si="103"/>
        <v>0</v>
      </c>
      <c r="H85" s="28">
        <f t="shared" si="104"/>
        <v>0</v>
      </c>
      <c r="I85" s="28">
        <f t="shared" si="105"/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107"/>
        <v>0</v>
      </c>
      <c r="S85" s="28" t="s">
        <v>32</v>
      </c>
      <c r="T85" s="28">
        <f t="shared" si="108"/>
        <v>0</v>
      </c>
      <c r="U85" s="28" t="s">
        <v>32</v>
      </c>
      <c r="V85" s="33" t="s">
        <v>32</v>
      </c>
      <c r="W85" s="106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9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  <c r="TE85" s="18"/>
      <c r="TF85" s="18"/>
      <c r="TG85" s="18"/>
      <c r="TH85" s="18"/>
      <c r="TI85" s="18"/>
      <c r="TJ85" s="18"/>
      <c r="TK85" s="18"/>
      <c r="TL85" s="18"/>
      <c r="TM85" s="18"/>
      <c r="TN85" s="18"/>
      <c r="TO85" s="18"/>
      <c r="TP85" s="18"/>
      <c r="TQ85" s="18"/>
      <c r="TR85" s="18"/>
      <c r="TS85" s="18"/>
      <c r="TT85" s="18"/>
      <c r="TU85" s="18"/>
      <c r="TV85" s="18"/>
      <c r="TW85" s="18"/>
      <c r="TX85" s="18"/>
      <c r="TY85" s="18"/>
      <c r="TZ85" s="18"/>
      <c r="UA85" s="18"/>
      <c r="UB85" s="18"/>
      <c r="UC85" s="18"/>
      <c r="UD85" s="18"/>
      <c r="UE85" s="18"/>
      <c r="UF85" s="18"/>
      <c r="UG85" s="18"/>
      <c r="UH85" s="18"/>
      <c r="UI85" s="18"/>
      <c r="UJ85" s="18"/>
      <c r="UK85" s="18"/>
      <c r="UL85" s="18"/>
      <c r="UM85" s="18"/>
      <c r="UN85" s="18"/>
      <c r="UO85" s="18"/>
      <c r="UP85" s="18"/>
      <c r="UQ85" s="18"/>
      <c r="UR85" s="18"/>
      <c r="US85" s="18"/>
      <c r="UT85" s="18"/>
      <c r="UU85" s="18"/>
      <c r="UV85" s="18"/>
      <c r="UW85" s="18"/>
      <c r="UX85" s="18"/>
      <c r="UY85" s="18"/>
      <c r="UZ85" s="18"/>
      <c r="VA85" s="18"/>
      <c r="VB85" s="18"/>
      <c r="VC85" s="18"/>
      <c r="VD85" s="18"/>
      <c r="VE85" s="18"/>
      <c r="VF85" s="18"/>
      <c r="VG85" s="18"/>
      <c r="VH85" s="18"/>
      <c r="VI85" s="18"/>
      <c r="VJ85" s="18"/>
      <c r="VK85" s="18"/>
      <c r="VL85" s="18"/>
      <c r="VM85" s="18"/>
      <c r="VN85" s="18"/>
      <c r="VO85" s="18"/>
      <c r="VP85" s="18"/>
      <c r="VQ85" s="18"/>
      <c r="VR85" s="18"/>
      <c r="VS85" s="18"/>
      <c r="VT85" s="18"/>
      <c r="VU85" s="18"/>
      <c r="VV85" s="18"/>
      <c r="VW85" s="18"/>
      <c r="VX85" s="18"/>
      <c r="VY85" s="18"/>
      <c r="VZ85" s="18"/>
      <c r="WA85" s="18"/>
      <c r="WB85" s="18"/>
      <c r="WC85" s="18"/>
      <c r="WD85" s="18"/>
      <c r="WE85" s="18"/>
      <c r="WF85" s="18"/>
      <c r="WG85" s="18"/>
      <c r="WH85" s="18"/>
      <c r="WI85" s="18"/>
      <c r="WJ85" s="18"/>
      <c r="WK85" s="18"/>
      <c r="WL85" s="18"/>
      <c r="WM85" s="18"/>
      <c r="WN85" s="18"/>
      <c r="WO85" s="18"/>
      <c r="WP85" s="18"/>
      <c r="WQ85" s="18"/>
      <c r="WR85" s="18"/>
      <c r="WS85" s="18"/>
      <c r="WT85" s="18"/>
      <c r="WU85" s="18"/>
      <c r="WV85" s="18"/>
      <c r="WW85" s="18"/>
      <c r="WX85" s="18"/>
      <c r="WY85" s="18"/>
      <c r="WZ85" s="18"/>
      <c r="XA85" s="18"/>
      <c r="XB85" s="18"/>
      <c r="XC85" s="18"/>
      <c r="XD85" s="18"/>
      <c r="XE85" s="18"/>
      <c r="XF85" s="18"/>
      <c r="XG85" s="18"/>
      <c r="XH85" s="18"/>
      <c r="XI85" s="18"/>
      <c r="XJ85" s="18"/>
      <c r="XK85" s="18"/>
      <c r="XL85" s="18"/>
      <c r="XM85" s="18"/>
      <c r="XN85" s="18"/>
      <c r="XO85" s="18"/>
      <c r="XP85" s="18"/>
      <c r="XQ85" s="18"/>
      <c r="XR85" s="18"/>
      <c r="XS85" s="18"/>
      <c r="XT85" s="18"/>
      <c r="XU85" s="18"/>
      <c r="XV85" s="18"/>
      <c r="XW85" s="18"/>
      <c r="XX85" s="18"/>
      <c r="XY85" s="18"/>
      <c r="XZ85" s="18"/>
      <c r="YA85" s="18"/>
      <c r="YB85" s="18"/>
      <c r="YC85" s="18"/>
      <c r="YD85" s="18"/>
      <c r="YE85" s="18"/>
      <c r="YF85" s="18"/>
      <c r="YG85" s="18"/>
      <c r="YH85" s="18"/>
      <c r="YI85" s="18"/>
      <c r="YJ85" s="18"/>
      <c r="YK85" s="18"/>
      <c r="YL85" s="18"/>
      <c r="YM85" s="18"/>
      <c r="YN85" s="18"/>
      <c r="YO85" s="18"/>
      <c r="YP85" s="18"/>
      <c r="YQ85" s="18"/>
      <c r="YR85" s="18"/>
      <c r="YS85" s="18"/>
      <c r="YT85" s="18"/>
      <c r="YU85" s="18"/>
      <c r="YV85" s="18"/>
      <c r="YW85" s="18"/>
      <c r="YX85" s="18"/>
      <c r="YY85" s="18"/>
      <c r="YZ85" s="18"/>
      <c r="ZA85" s="18"/>
      <c r="ZB85" s="18"/>
      <c r="ZC85" s="18"/>
      <c r="ZD85" s="18"/>
      <c r="ZE85" s="18"/>
      <c r="ZF85" s="18"/>
      <c r="ZG85" s="18"/>
      <c r="ZH85" s="18"/>
      <c r="ZI85" s="18"/>
      <c r="ZJ85" s="18"/>
      <c r="ZK85" s="18"/>
      <c r="ZL85" s="18"/>
      <c r="ZM85" s="18"/>
      <c r="ZN85" s="18"/>
      <c r="ZO85" s="18"/>
      <c r="ZP85" s="18"/>
      <c r="ZQ85" s="18"/>
      <c r="ZR85" s="18"/>
      <c r="ZS85" s="18"/>
      <c r="ZT85" s="18"/>
      <c r="ZU85" s="18"/>
      <c r="ZV85" s="18"/>
      <c r="ZW85" s="18"/>
      <c r="ZX85" s="18"/>
      <c r="ZY85" s="18"/>
      <c r="ZZ85" s="18"/>
      <c r="AAA85" s="18"/>
      <c r="AAB85" s="18"/>
      <c r="AAC85" s="18"/>
      <c r="AAD85" s="18"/>
      <c r="AAE85" s="18"/>
      <c r="AAF85" s="18"/>
      <c r="AAG85" s="18"/>
      <c r="AAH85" s="18"/>
      <c r="AAI85" s="18"/>
      <c r="AAJ85" s="18"/>
      <c r="AAK85" s="18"/>
      <c r="AAL85" s="18"/>
      <c r="AAM85" s="18"/>
      <c r="AAN85" s="18"/>
      <c r="AAO85" s="18"/>
      <c r="AAP85" s="18"/>
      <c r="AAQ85" s="18"/>
      <c r="AAR85" s="18"/>
      <c r="AAS85" s="18"/>
      <c r="AAT85" s="18"/>
      <c r="AAU85" s="18"/>
      <c r="AAV85" s="18"/>
      <c r="AAW85" s="18"/>
      <c r="AAX85" s="18"/>
      <c r="AAY85" s="18"/>
      <c r="AAZ85" s="18"/>
      <c r="ABA85" s="18"/>
      <c r="ABB85" s="18"/>
      <c r="ABC85" s="18"/>
      <c r="ABD85" s="18"/>
      <c r="ABE85" s="18"/>
      <c r="ABF85" s="18"/>
      <c r="ABG85" s="18"/>
      <c r="ABH85" s="18"/>
      <c r="ABI85" s="18"/>
      <c r="ABJ85" s="18"/>
      <c r="ABK85" s="18"/>
      <c r="ABL85" s="18"/>
      <c r="ABM85" s="18"/>
      <c r="ABN85" s="18"/>
      <c r="ABO85" s="18"/>
      <c r="ABP85" s="18"/>
      <c r="ABQ85" s="18"/>
      <c r="ABR85" s="18"/>
      <c r="ABS85" s="18"/>
      <c r="ABT85" s="18"/>
      <c r="ABU85" s="18"/>
      <c r="ABV85" s="18"/>
      <c r="ABW85" s="18"/>
      <c r="ABX85" s="18"/>
      <c r="ABY85" s="18"/>
      <c r="ABZ85" s="18"/>
      <c r="ACA85" s="18"/>
      <c r="ACB85" s="18"/>
      <c r="ACC85" s="18"/>
      <c r="ACD85" s="18"/>
      <c r="ACE85" s="18"/>
      <c r="ACF85" s="18"/>
      <c r="ACG85" s="18"/>
      <c r="ACH85" s="18"/>
      <c r="ACI85" s="18"/>
      <c r="ACJ85" s="18"/>
      <c r="ACK85" s="18"/>
      <c r="ACL85" s="18"/>
      <c r="ACM85" s="18"/>
      <c r="ACN85" s="18"/>
      <c r="ACO85" s="18"/>
      <c r="ACP85" s="18"/>
      <c r="ACQ85" s="18"/>
      <c r="ACR85" s="18"/>
      <c r="ACS85" s="18"/>
      <c r="ACT85" s="18"/>
      <c r="ACU85" s="18"/>
      <c r="ACV85" s="18"/>
      <c r="ACW85" s="18"/>
      <c r="ACX85" s="18"/>
      <c r="ACY85" s="18"/>
      <c r="ACZ85" s="18"/>
      <c r="ADA85" s="18"/>
      <c r="ADB85" s="18"/>
      <c r="ADC85" s="18"/>
      <c r="ADD85" s="18"/>
      <c r="ADE85" s="18"/>
      <c r="ADF85" s="18"/>
      <c r="ADG85" s="18"/>
      <c r="ADH85" s="18"/>
      <c r="ADI85" s="18"/>
      <c r="ADJ85" s="18"/>
      <c r="ADK85" s="18"/>
      <c r="ADL85" s="18"/>
      <c r="ADM85" s="18"/>
      <c r="ADN85" s="18"/>
      <c r="ADO85" s="18"/>
      <c r="ADP85" s="18"/>
      <c r="ADQ85" s="18"/>
      <c r="ADR85" s="18"/>
      <c r="ADS85" s="18"/>
      <c r="ADT85" s="18"/>
      <c r="ADU85" s="18"/>
      <c r="ADV85" s="18"/>
      <c r="ADW85" s="18"/>
      <c r="ADX85" s="18"/>
      <c r="ADY85" s="18"/>
      <c r="ADZ85" s="18"/>
      <c r="AEA85" s="18"/>
      <c r="AEB85" s="18"/>
      <c r="AEC85" s="18"/>
      <c r="AED85" s="18"/>
      <c r="AEE85" s="18"/>
      <c r="AEF85" s="18"/>
      <c r="AEG85" s="18"/>
      <c r="AEH85" s="18"/>
      <c r="AEI85" s="18"/>
      <c r="AEJ85" s="18"/>
      <c r="AEK85" s="18"/>
      <c r="AEL85" s="18"/>
      <c r="AEM85" s="18"/>
      <c r="AEN85" s="18"/>
      <c r="AEO85" s="18"/>
      <c r="AEP85" s="18"/>
      <c r="AEQ85" s="18"/>
      <c r="AER85" s="18"/>
      <c r="AES85" s="18"/>
      <c r="AET85" s="18"/>
      <c r="AEU85" s="18"/>
      <c r="AEV85" s="18"/>
      <c r="AEW85" s="18"/>
      <c r="AEX85" s="18"/>
      <c r="AEY85" s="18"/>
      <c r="AEZ85" s="18"/>
      <c r="AFA85" s="18"/>
      <c r="AFB85" s="18"/>
      <c r="AFC85" s="18"/>
      <c r="AFD85" s="18"/>
      <c r="AFE85" s="18"/>
      <c r="AFF85" s="18"/>
      <c r="AFG85" s="18"/>
      <c r="AFH85" s="18"/>
      <c r="AFI85" s="18"/>
      <c r="AFJ85" s="18"/>
      <c r="AFK85" s="18"/>
      <c r="AFL85" s="18"/>
      <c r="AFM85" s="18"/>
      <c r="AFN85" s="18"/>
      <c r="AFO85" s="18"/>
      <c r="AFP85" s="18"/>
      <c r="AFQ85" s="18"/>
      <c r="AFR85" s="18"/>
      <c r="AFS85" s="18"/>
      <c r="AFT85" s="18"/>
      <c r="AFU85" s="18"/>
      <c r="AFV85" s="18"/>
      <c r="AFW85" s="18"/>
      <c r="AFX85" s="18"/>
      <c r="AFY85" s="18"/>
      <c r="AFZ85" s="18"/>
      <c r="AGA85" s="18"/>
      <c r="AGB85" s="18"/>
      <c r="AGC85" s="18"/>
      <c r="AGD85" s="18"/>
      <c r="AGE85" s="18"/>
      <c r="AGF85" s="18"/>
      <c r="AGG85" s="18"/>
      <c r="AGH85" s="18"/>
      <c r="AGI85" s="18"/>
      <c r="AGJ85" s="18"/>
      <c r="AGK85" s="18"/>
      <c r="AGL85" s="18"/>
      <c r="AGM85" s="18"/>
      <c r="AGN85" s="18"/>
      <c r="AGO85" s="18"/>
      <c r="AGP85" s="18"/>
      <c r="AGQ85" s="18"/>
      <c r="AGR85" s="18"/>
      <c r="AGS85" s="18"/>
      <c r="AGT85" s="18"/>
      <c r="AGU85" s="18"/>
      <c r="AGV85" s="18"/>
      <c r="AGW85" s="18"/>
      <c r="AGX85" s="18"/>
      <c r="AGY85" s="18"/>
      <c r="AGZ85" s="18"/>
      <c r="AHA85" s="18"/>
      <c r="AHB85" s="18"/>
      <c r="AHC85" s="18"/>
      <c r="AHD85" s="18"/>
      <c r="AHE85" s="18"/>
      <c r="AHF85" s="18"/>
      <c r="AHG85" s="18"/>
      <c r="AHH85" s="18"/>
      <c r="AHI85" s="18"/>
      <c r="AHJ85" s="18"/>
      <c r="AHK85" s="18"/>
      <c r="AHL85" s="18"/>
      <c r="AHM85" s="18"/>
      <c r="AHN85" s="18"/>
      <c r="AHO85" s="18"/>
      <c r="AHP85" s="18"/>
      <c r="AHQ85" s="18"/>
      <c r="AHR85" s="18"/>
      <c r="AHS85" s="18"/>
      <c r="AHT85" s="18"/>
      <c r="AHU85" s="18"/>
      <c r="AHV85" s="18"/>
      <c r="AHW85" s="18"/>
      <c r="AHX85" s="18"/>
      <c r="AHY85" s="18"/>
      <c r="AHZ85" s="18"/>
      <c r="AIA85" s="18"/>
      <c r="AIB85" s="18"/>
      <c r="AIC85" s="18"/>
      <c r="AID85" s="18"/>
      <c r="AIE85" s="18"/>
      <c r="AIF85" s="18"/>
      <c r="AIG85" s="18"/>
      <c r="AIH85" s="18"/>
      <c r="AII85" s="18"/>
      <c r="AIJ85" s="18"/>
      <c r="AIK85" s="18"/>
      <c r="AIL85" s="18"/>
      <c r="AIM85" s="18"/>
      <c r="AIN85" s="18"/>
      <c r="AIO85" s="18"/>
      <c r="AIP85" s="18"/>
      <c r="AIQ85" s="18"/>
      <c r="AIR85" s="18"/>
      <c r="AIS85" s="18"/>
      <c r="AIT85" s="18"/>
      <c r="AIU85" s="18"/>
      <c r="AIV85" s="18"/>
      <c r="AIW85" s="18"/>
      <c r="AIX85" s="18"/>
      <c r="AIY85" s="18"/>
      <c r="AIZ85" s="18"/>
      <c r="AJA85" s="18"/>
      <c r="AJB85" s="18"/>
      <c r="AJC85" s="18"/>
      <c r="AJD85" s="18"/>
      <c r="AJE85" s="18"/>
      <c r="AJF85" s="18"/>
      <c r="AJG85" s="18"/>
      <c r="AJH85" s="18"/>
      <c r="AJI85" s="18"/>
      <c r="AJJ85" s="18"/>
      <c r="AJK85" s="18"/>
      <c r="AJL85" s="18"/>
      <c r="AJM85" s="18"/>
      <c r="AJN85" s="18"/>
      <c r="AJO85" s="18"/>
      <c r="AJP85" s="18"/>
      <c r="AJQ85" s="18"/>
      <c r="AJR85" s="18"/>
      <c r="AJS85" s="18"/>
      <c r="AJT85" s="18"/>
      <c r="AJU85" s="18"/>
      <c r="AJV85" s="18"/>
      <c r="AJW85" s="18"/>
      <c r="AJX85" s="18"/>
      <c r="AJY85" s="18"/>
      <c r="AJZ85" s="18"/>
      <c r="AKA85" s="18"/>
      <c r="AKB85" s="18"/>
      <c r="AKC85" s="18"/>
      <c r="AKD85" s="18"/>
      <c r="AKE85" s="18"/>
      <c r="AKF85" s="18"/>
      <c r="AKG85" s="18"/>
      <c r="AKH85" s="18"/>
      <c r="AKI85" s="18"/>
      <c r="AKJ85" s="18"/>
      <c r="AKK85" s="18"/>
      <c r="AKL85" s="18"/>
      <c r="AKM85" s="18"/>
      <c r="AKN85" s="18"/>
      <c r="AKO85" s="18"/>
      <c r="AKP85" s="18"/>
      <c r="AKQ85" s="18"/>
      <c r="AKR85" s="18"/>
      <c r="AKS85" s="18"/>
      <c r="AKT85" s="18"/>
      <c r="AKU85" s="18"/>
      <c r="AKV85" s="18"/>
      <c r="AKW85" s="18"/>
      <c r="AKX85" s="18"/>
      <c r="AKY85" s="18"/>
      <c r="AKZ85" s="18"/>
      <c r="ALA85" s="18"/>
      <c r="ALB85" s="18"/>
      <c r="ALC85" s="18"/>
      <c r="ALD85" s="18"/>
      <c r="ALE85" s="18"/>
      <c r="ALF85" s="18"/>
      <c r="ALG85" s="18"/>
      <c r="ALH85" s="18"/>
      <c r="ALI85" s="18"/>
      <c r="ALJ85" s="18"/>
      <c r="ALK85" s="18"/>
      <c r="ALL85" s="18"/>
      <c r="ALM85" s="18"/>
      <c r="ALN85" s="18"/>
      <c r="ALO85" s="18"/>
      <c r="ALP85" s="18"/>
      <c r="ALQ85" s="18"/>
      <c r="ALR85" s="18"/>
      <c r="ALS85" s="18"/>
      <c r="ALT85" s="18"/>
      <c r="ALU85" s="18"/>
      <c r="ALV85" s="18"/>
      <c r="ALW85" s="18"/>
      <c r="ALX85" s="18"/>
      <c r="ALY85" s="18"/>
      <c r="ALZ85" s="18"/>
      <c r="AMA85" s="18"/>
      <c r="AMB85" s="18"/>
      <c r="AMC85" s="18"/>
      <c r="AMD85" s="18"/>
    </row>
    <row r="86" spans="1:1018" s="17" customFormat="1" ht="15.75" x14ac:dyDescent="0.25">
      <c r="A86" s="22" t="s">
        <v>95</v>
      </c>
      <c r="B86" s="23" t="s">
        <v>89</v>
      </c>
      <c r="C86" s="23" t="s">
        <v>31</v>
      </c>
      <c r="D86" s="33" t="s">
        <v>32</v>
      </c>
      <c r="E86" s="33" t="s">
        <v>32</v>
      </c>
      <c r="F86" s="33" t="s">
        <v>32</v>
      </c>
      <c r="G86" s="28">
        <f t="shared" ref="G86" si="121">H86</f>
        <v>0</v>
      </c>
      <c r="H86" s="28">
        <f t="shared" ref="H86" si="122">SUM(J86,L86,N86,P86)</f>
        <v>0</v>
      </c>
      <c r="I86" s="28">
        <f t="shared" ref="I86" si="123">SUM(K86,M86,O86,Q86)</f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ref="R86" si="124">H86-I86</f>
        <v>0</v>
      </c>
      <c r="S86" s="28" t="s">
        <v>32</v>
      </c>
      <c r="T86" s="28">
        <f t="shared" ref="T86" si="125">I86-H86</f>
        <v>0</v>
      </c>
      <c r="U86" s="28" t="s">
        <v>32</v>
      </c>
      <c r="V86" s="33" t="s">
        <v>32</v>
      </c>
      <c r="W86" s="106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9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</row>
    <row r="87" spans="1:1018" s="17" customFormat="1" ht="38.25" x14ac:dyDescent="0.25">
      <c r="A87" s="22" t="s">
        <v>64</v>
      </c>
      <c r="B87" s="23" t="s">
        <v>65</v>
      </c>
      <c r="C87" s="23" t="s">
        <v>31</v>
      </c>
      <c r="D87" s="33" t="s">
        <v>32</v>
      </c>
      <c r="E87" s="33" t="s">
        <v>32</v>
      </c>
      <c r="F87" s="33" t="s">
        <v>32</v>
      </c>
      <c r="G87" s="28">
        <f t="shared" si="103"/>
        <v>40.821153080000002</v>
      </c>
      <c r="H87" s="28">
        <f t="shared" si="104"/>
        <v>40.821153080000002</v>
      </c>
      <c r="I87" s="28">
        <f t="shared" si="105"/>
        <v>42.427745210000012</v>
      </c>
      <c r="J87" s="28">
        <f t="shared" ref="J87:Q87" si="126">J88</f>
        <v>0</v>
      </c>
      <c r="K87" s="28">
        <f t="shared" si="126"/>
        <v>17.135641580000001</v>
      </c>
      <c r="L87" s="28">
        <f t="shared" si="126"/>
        <v>0</v>
      </c>
      <c r="M87" s="28">
        <f t="shared" si="126"/>
        <v>5.8571113700000002</v>
      </c>
      <c r="N87" s="28">
        <f t="shared" si="126"/>
        <v>0</v>
      </c>
      <c r="O87" s="28">
        <f t="shared" si="126"/>
        <v>9.5690624399999997</v>
      </c>
      <c r="P87" s="28">
        <f>P88+P95</f>
        <v>40.821153080000002</v>
      </c>
      <c r="Q87" s="28">
        <f t="shared" si="126"/>
        <v>9.8659298200000016</v>
      </c>
      <c r="R87" s="28">
        <f t="shared" si="107"/>
        <v>-1.6065921300000099</v>
      </c>
      <c r="S87" s="28" t="s">
        <v>32</v>
      </c>
      <c r="T87" s="28">
        <f t="shared" si="108"/>
        <v>1.6065921300000099</v>
      </c>
      <c r="U87" s="28" t="s">
        <v>32</v>
      </c>
      <c r="V87" s="33" t="s">
        <v>32</v>
      </c>
      <c r="W87" s="106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9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  <c r="VG87" s="18"/>
      <c r="VH87" s="18"/>
      <c r="VI87" s="18"/>
      <c r="VJ87" s="18"/>
      <c r="VK87" s="18"/>
      <c r="VL87" s="18"/>
      <c r="VM87" s="18"/>
      <c r="VN87" s="18"/>
      <c r="VO87" s="18"/>
      <c r="VP87" s="18"/>
      <c r="VQ87" s="18"/>
      <c r="VR87" s="18"/>
      <c r="VS87" s="18"/>
      <c r="VT87" s="18"/>
      <c r="VU87" s="18"/>
      <c r="VV87" s="18"/>
      <c r="VW87" s="18"/>
      <c r="VX87" s="18"/>
      <c r="VY87" s="18"/>
      <c r="VZ87" s="18"/>
      <c r="WA87" s="18"/>
      <c r="WB87" s="18"/>
      <c r="WC87" s="18"/>
      <c r="WD87" s="18"/>
      <c r="WE87" s="18"/>
      <c r="WF87" s="18"/>
      <c r="WG87" s="18"/>
      <c r="WH87" s="18"/>
      <c r="WI87" s="18"/>
      <c r="WJ87" s="18"/>
      <c r="WK87" s="18"/>
      <c r="WL87" s="18"/>
      <c r="WM87" s="18"/>
      <c r="WN87" s="18"/>
      <c r="WO87" s="18"/>
      <c r="WP87" s="18"/>
      <c r="WQ87" s="18"/>
      <c r="WR87" s="18"/>
      <c r="WS87" s="18"/>
      <c r="WT87" s="18"/>
      <c r="WU87" s="18"/>
      <c r="WV87" s="18"/>
      <c r="WW87" s="18"/>
      <c r="WX87" s="18"/>
      <c r="WY87" s="18"/>
      <c r="WZ87" s="18"/>
      <c r="XA87" s="18"/>
      <c r="XB87" s="18"/>
      <c r="XC87" s="18"/>
      <c r="XD87" s="18"/>
      <c r="XE87" s="18"/>
      <c r="XF87" s="18"/>
      <c r="XG87" s="18"/>
      <c r="XH87" s="18"/>
      <c r="XI87" s="18"/>
      <c r="XJ87" s="18"/>
      <c r="XK87" s="18"/>
      <c r="XL87" s="18"/>
      <c r="XM87" s="18"/>
      <c r="XN87" s="18"/>
      <c r="XO87" s="18"/>
      <c r="XP87" s="18"/>
      <c r="XQ87" s="18"/>
      <c r="XR87" s="18"/>
      <c r="XS87" s="18"/>
      <c r="XT87" s="18"/>
      <c r="XU87" s="18"/>
      <c r="XV87" s="18"/>
      <c r="XW87" s="18"/>
      <c r="XX87" s="18"/>
      <c r="XY87" s="18"/>
      <c r="XZ87" s="18"/>
      <c r="YA87" s="18"/>
      <c r="YB87" s="18"/>
      <c r="YC87" s="18"/>
      <c r="YD87" s="18"/>
      <c r="YE87" s="18"/>
      <c r="YF87" s="18"/>
      <c r="YG87" s="18"/>
      <c r="YH87" s="18"/>
      <c r="YI87" s="18"/>
      <c r="YJ87" s="18"/>
      <c r="YK87" s="18"/>
      <c r="YL87" s="18"/>
      <c r="YM87" s="18"/>
      <c r="YN87" s="18"/>
      <c r="YO87" s="18"/>
      <c r="YP87" s="18"/>
      <c r="YQ87" s="18"/>
      <c r="YR87" s="18"/>
      <c r="YS87" s="18"/>
      <c r="YT87" s="18"/>
      <c r="YU87" s="18"/>
      <c r="YV87" s="18"/>
      <c r="YW87" s="18"/>
      <c r="YX87" s="18"/>
      <c r="YY87" s="18"/>
      <c r="YZ87" s="18"/>
      <c r="ZA87" s="18"/>
      <c r="ZB87" s="18"/>
      <c r="ZC87" s="18"/>
      <c r="ZD87" s="18"/>
      <c r="ZE87" s="18"/>
      <c r="ZF87" s="18"/>
      <c r="ZG87" s="18"/>
      <c r="ZH87" s="18"/>
      <c r="ZI87" s="18"/>
      <c r="ZJ87" s="18"/>
      <c r="ZK87" s="18"/>
      <c r="ZL87" s="18"/>
      <c r="ZM87" s="18"/>
      <c r="ZN87" s="18"/>
      <c r="ZO87" s="18"/>
      <c r="ZP87" s="18"/>
      <c r="ZQ87" s="18"/>
      <c r="ZR87" s="18"/>
      <c r="ZS87" s="18"/>
      <c r="ZT87" s="18"/>
      <c r="ZU87" s="18"/>
      <c r="ZV87" s="18"/>
      <c r="ZW87" s="18"/>
      <c r="ZX87" s="18"/>
      <c r="ZY87" s="18"/>
      <c r="ZZ87" s="18"/>
      <c r="AAA87" s="18"/>
      <c r="AAB87" s="18"/>
      <c r="AAC87" s="18"/>
      <c r="AAD87" s="18"/>
      <c r="AAE87" s="18"/>
      <c r="AAF87" s="18"/>
      <c r="AAG87" s="18"/>
      <c r="AAH87" s="18"/>
      <c r="AAI87" s="18"/>
      <c r="AAJ87" s="18"/>
      <c r="AAK87" s="18"/>
      <c r="AAL87" s="18"/>
      <c r="AAM87" s="18"/>
      <c r="AAN87" s="18"/>
      <c r="AAO87" s="18"/>
      <c r="AAP87" s="18"/>
      <c r="AAQ87" s="18"/>
      <c r="AAR87" s="18"/>
      <c r="AAS87" s="18"/>
      <c r="AAT87" s="18"/>
      <c r="AAU87" s="18"/>
      <c r="AAV87" s="18"/>
      <c r="AAW87" s="18"/>
      <c r="AAX87" s="18"/>
      <c r="AAY87" s="18"/>
      <c r="AAZ87" s="18"/>
      <c r="ABA87" s="18"/>
      <c r="ABB87" s="18"/>
      <c r="ABC87" s="18"/>
      <c r="ABD87" s="18"/>
      <c r="ABE87" s="18"/>
      <c r="ABF87" s="18"/>
      <c r="ABG87" s="18"/>
      <c r="ABH87" s="18"/>
      <c r="ABI87" s="18"/>
      <c r="ABJ87" s="18"/>
      <c r="ABK87" s="18"/>
      <c r="ABL87" s="18"/>
      <c r="ABM87" s="18"/>
      <c r="ABN87" s="18"/>
      <c r="ABO87" s="18"/>
      <c r="ABP87" s="18"/>
      <c r="ABQ87" s="18"/>
      <c r="ABR87" s="18"/>
      <c r="ABS87" s="18"/>
      <c r="ABT87" s="18"/>
      <c r="ABU87" s="18"/>
      <c r="ABV87" s="18"/>
      <c r="ABW87" s="18"/>
      <c r="ABX87" s="18"/>
      <c r="ABY87" s="18"/>
      <c r="ABZ87" s="18"/>
      <c r="ACA87" s="18"/>
      <c r="ACB87" s="18"/>
      <c r="ACC87" s="18"/>
      <c r="ACD87" s="18"/>
      <c r="ACE87" s="18"/>
      <c r="ACF87" s="18"/>
      <c r="ACG87" s="18"/>
      <c r="ACH87" s="18"/>
      <c r="ACI87" s="18"/>
      <c r="ACJ87" s="18"/>
      <c r="ACK87" s="18"/>
      <c r="ACL87" s="18"/>
      <c r="ACM87" s="18"/>
      <c r="ACN87" s="18"/>
      <c r="ACO87" s="18"/>
      <c r="ACP87" s="18"/>
      <c r="ACQ87" s="18"/>
      <c r="ACR87" s="18"/>
      <c r="ACS87" s="18"/>
      <c r="ACT87" s="18"/>
      <c r="ACU87" s="18"/>
      <c r="ACV87" s="18"/>
      <c r="ACW87" s="18"/>
      <c r="ACX87" s="18"/>
      <c r="ACY87" s="18"/>
      <c r="ACZ87" s="18"/>
      <c r="ADA87" s="18"/>
      <c r="ADB87" s="18"/>
      <c r="ADC87" s="18"/>
      <c r="ADD87" s="18"/>
      <c r="ADE87" s="18"/>
      <c r="ADF87" s="18"/>
      <c r="ADG87" s="18"/>
      <c r="ADH87" s="18"/>
      <c r="ADI87" s="18"/>
      <c r="ADJ87" s="18"/>
      <c r="ADK87" s="18"/>
      <c r="ADL87" s="18"/>
      <c r="ADM87" s="18"/>
      <c r="ADN87" s="18"/>
      <c r="ADO87" s="18"/>
      <c r="ADP87" s="18"/>
      <c r="ADQ87" s="18"/>
      <c r="ADR87" s="18"/>
      <c r="ADS87" s="18"/>
      <c r="ADT87" s="18"/>
      <c r="ADU87" s="18"/>
      <c r="ADV87" s="18"/>
      <c r="ADW87" s="18"/>
      <c r="ADX87" s="18"/>
      <c r="ADY87" s="18"/>
      <c r="ADZ87" s="18"/>
      <c r="AEA87" s="18"/>
      <c r="AEB87" s="18"/>
      <c r="AEC87" s="18"/>
      <c r="AED87" s="18"/>
      <c r="AEE87" s="18"/>
      <c r="AEF87" s="18"/>
      <c r="AEG87" s="18"/>
      <c r="AEH87" s="18"/>
      <c r="AEI87" s="18"/>
      <c r="AEJ87" s="18"/>
      <c r="AEK87" s="18"/>
      <c r="AEL87" s="18"/>
      <c r="AEM87" s="18"/>
      <c r="AEN87" s="18"/>
      <c r="AEO87" s="18"/>
      <c r="AEP87" s="18"/>
      <c r="AEQ87" s="18"/>
      <c r="AER87" s="18"/>
      <c r="AES87" s="18"/>
      <c r="AET87" s="18"/>
      <c r="AEU87" s="18"/>
      <c r="AEV87" s="18"/>
      <c r="AEW87" s="18"/>
      <c r="AEX87" s="18"/>
      <c r="AEY87" s="18"/>
      <c r="AEZ87" s="18"/>
      <c r="AFA87" s="18"/>
      <c r="AFB87" s="18"/>
      <c r="AFC87" s="18"/>
      <c r="AFD87" s="18"/>
      <c r="AFE87" s="18"/>
      <c r="AFF87" s="18"/>
      <c r="AFG87" s="18"/>
      <c r="AFH87" s="18"/>
      <c r="AFI87" s="18"/>
      <c r="AFJ87" s="18"/>
      <c r="AFK87" s="18"/>
      <c r="AFL87" s="18"/>
      <c r="AFM87" s="18"/>
      <c r="AFN87" s="18"/>
      <c r="AFO87" s="18"/>
      <c r="AFP87" s="18"/>
      <c r="AFQ87" s="18"/>
      <c r="AFR87" s="18"/>
      <c r="AFS87" s="18"/>
      <c r="AFT87" s="18"/>
      <c r="AFU87" s="18"/>
      <c r="AFV87" s="18"/>
      <c r="AFW87" s="18"/>
      <c r="AFX87" s="18"/>
      <c r="AFY87" s="18"/>
      <c r="AFZ87" s="18"/>
      <c r="AGA87" s="18"/>
      <c r="AGB87" s="18"/>
      <c r="AGC87" s="18"/>
      <c r="AGD87" s="18"/>
      <c r="AGE87" s="18"/>
      <c r="AGF87" s="18"/>
      <c r="AGG87" s="18"/>
      <c r="AGH87" s="18"/>
      <c r="AGI87" s="18"/>
      <c r="AGJ87" s="18"/>
      <c r="AGK87" s="18"/>
      <c r="AGL87" s="18"/>
      <c r="AGM87" s="18"/>
      <c r="AGN87" s="18"/>
      <c r="AGO87" s="18"/>
      <c r="AGP87" s="18"/>
      <c r="AGQ87" s="18"/>
      <c r="AGR87" s="18"/>
      <c r="AGS87" s="18"/>
      <c r="AGT87" s="18"/>
      <c r="AGU87" s="18"/>
      <c r="AGV87" s="18"/>
      <c r="AGW87" s="18"/>
      <c r="AGX87" s="18"/>
      <c r="AGY87" s="18"/>
      <c r="AGZ87" s="18"/>
      <c r="AHA87" s="18"/>
      <c r="AHB87" s="18"/>
      <c r="AHC87" s="18"/>
      <c r="AHD87" s="18"/>
      <c r="AHE87" s="18"/>
      <c r="AHF87" s="18"/>
      <c r="AHG87" s="18"/>
      <c r="AHH87" s="18"/>
      <c r="AHI87" s="18"/>
      <c r="AHJ87" s="18"/>
      <c r="AHK87" s="18"/>
      <c r="AHL87" s="18"/>
      <c r="AHM87" s="18"/>
      <c r="AHN87" s="18"/>
      <c r="AHO87" s="18"/>
      <c r="AHP87" s="18"/>
      <c r="AHQ87" s="18"/>
      <c r="AHR87" s="18"/>
      <c r="AHS87" s="18"/>
      <c r="AHT87" s="18"/>
      <c r="AHU87" s="18"/>
      <c r="AHV87" s="18"/>
      <c r="AHW87" s="18"/>
      <c r="AHX87" s="18"/>
      <c r="AHY87" s="18"/>
      <c r="AHZ87" s="18"/>
      <c r="AIA87" s="18"/>
      <c r="AIB87" s="18"/>
      <c r="AIC87" s="18"/>
      <c r="AID87" s="18"/>
      <c r="AIE87" s="18"/>
      <c r="AIF87" s="18"/>
      <c r="AIG87" s="18"/>
      <c r="AIH87" s="18"/>
      <c r="AII87" s="18"/>
      <c r="AIJ87" s="18"/>
      <c r="AIK87" s="18"/>
      <c r="AIL87" s="18"/>
      <c r="AIM87" s="18"/>
      <c r="AIN87" s="18"/>
      <c r="AIO87" s="18"/>
      <c r="AIP87" s="18"/>
      <c r="AIQ87" s="18"/>
      <c r="AIR87" s="18"/>
      <c r="AIS87" s="18"/>
      <c r="AIT87" s="18"/>
      <c r="AIU87" s="18"/>
      <c r="AIV87" s="18"/>
      <c r="AIW87" s="18"/>
      <c r="AIX87" s="18"/>
      <c r="AIY87" s="18"/>
      <c r="AIZ87" s="18"/>
      <c r="AJA87" s="18"/>
      <c r="AJB87" s="18"/>
      <c r="AJC87" s="18"/>
      <c r="AJD87" s="18"/>
      <c r="AJE87" s="18"/>
      <c r="AJF87" s="18"/>
      <c r="AJG87" s="18"/>
      <c r="AJH87" s="18"/>
      <c r="AJI87" s="18"/>
      <c r="AJJ87" s="18"/>
      <c r="AJK87" s="18"/>
      <c r="AJL87" s="18"/>
      <c r="AJM87" s="18"/>
      <c r="AJN87" s="18"/>
      <c r="AJO87" s="18"/>
      <c r="AJP87" s="18"/>
      <c r="AJQ87" s="18"/>
      <c r="AJR87" s="18"/>
      <c r="AJS87" s="18"/>
      <c r="AJT87" s="18"/>
      <c r="AJU87" s="18"/>
      <c r="AJV87" s="18"/>
      <c r="AJW87" s="18"/>
      <c r="AJX87" s="18"/>
      <c r="AJY87" s="18"/>
      <c r="AJZ87" s="18"/>
      <c r="AKA87" s="18"/>
      <c r="AKB87" s="18"/>
      <c r="AKC87" s="18"/>
      <c r="AKD87" s="18"/>
      <c r="AKE87" s="18"/>
      <c r="AKF87" s="18"/>
      <c r="AKG87" s="18"/>
      <c r="AKH87" s="18"/>
      <c r="AKI87" s="18"/>
      <c r="AKJ87" s="18"/>
      <c r="AKK87" s="18"/>
      <c r="AKL87" s="18"/>
      <c r="AKM87" s="18"/>
      <c r="AKN87" s="18"/>
      <c r="AKO87" s="18"/>
      <c r="AKP87" s="18"/>
      <c r="AKQ87" s="18"/>
      <c r="AKR87" s="18"/>
      <c r="AKS87" s="18"/>
      <c r="AKT87" s="18"/>
      <c r="AKU87" s="18"/>
      <c r="AKV87" s="18"/>
      <c r="AKW87" s="18"/>
      <c r="AKX87" s="18"/>
      <c r="AKY87" s="18"/>
      <c r="AKZ87" s="18"/>
      <c r="ALA87" s="18"/>
      <c r="ALB87" s="18"/>
      <c r="ALC87" s="18"/>
      <c r="ALD87" s="18"/>
      <c r="ALE87" s="18"/>
      <c r="ALF87" s="18"/>
      <c r="ALG87" s="18"/>
      <c r="ALH87" s="18"/>
      <c r="ALI87" s="18"/>
      <c r="ALJ87" s="18"/>
      <c r="ALK87" s="18"/>
      <c r="ALL87" s="18"/>
      <c r="ALM87" s="18"/>
      <c r="ALN87" s="18"/>
      <c r="ALO87" s="18"/>
      <c r="ALP87" s="18"/>
      <c r="ALQ87" s="18"/>
      <c r="ALR87" s="18"/>
      <c r="ALS87" s="18"/>
      <c r="ALT87" s="18"/>
      <c r="ALU87" s="18"/>
      <c r="ALV87" s="18"/>
      <c r="ALW87" s="18"/>
      <c r="ALX87" s="18"/>
      <c r="ALY87" s="18"/>
      <c r="ALZ87" s="18"/>
      <c r="AMA87" s="18"/>
      <c r="AMB87" s="18"/>
      <c r="AMC87" s="18"/>
      <c r="AMD87" s="18"/>
    </row>
    <row r="88" spans="1:1018" s="17" customFormat="1" ht="38.25" x14ac:dyDescent="0.25">
      <c r="A88" s="22" t="s">
        <v>66</v>
      </c>
      <c r="B88" s="23" t="s">
        <v>67</v>
      </c>
      <c r="C88" s="23" t="s">
        <v>31</v>
      </c>
      <c r="D88" s="33" t="s">
        <v>32</v>
      </c>
      <c r="E88" s="33" t="s">
        <v>32</v>
      </c>
      <c r="F88" s="33" t="s">
        <v>32</v>
      </c>
      <c r="G88" s="28">
        <f t="shared" si="103"/>
        <v>40.821153080000002</v>
      </c>
      <c r="H88" s="28">
        <f t="shared" si="104"/>
        <v>40.821153080000002</v>
      </c>
      <c r="I88" s="28">
        <f t="shared" si="105"/>
        <v>42.427745210000012</v>
      </c>
      <c r="J88" s="28">
        <f t="shared" ref="J88:Q88" si="127">SUM(J89,J91,J93)</f>
        <v>0</v>
      </c>
      <c r="K88" s="28">
        <f t="shared" si="127"/>
        <v>17.135641580000001</v>
      </c>
      <c r="L88" s="28">
        <f t="shared" si="127"/>
        <v>0</v>
      </c>
      <c r="M88" s="28">
        <f t="shared" si="127"/>
        <v>5.8571113700000002</v>
      </c>
      <c r="N88" s="28">
        <f t="shared" si="127"/>
        <v>0</v>
      </c>
      <c r="O88" s="28">
        <f t="shared" si="127"/>
        <v>9.5690624399999997</v>
      </c>
      <c r="P88" s="28">
        <f t="shared" si="127"/>
        <v>40.821153080000002</v>
      </c>
      <c r="Q88" s="28">
        <f t="shared" si="127"/>
        <v>9.8659298200000016</v>
      </c>
      <c r="R88" s="28">
        <f t="shared" si="107"/>
        <v>-1.6065921300000099</v>
      </c>
      <c r="S88" s="28" t="s">
        <v>32</v>
      </c>
      <c r="T88" s="28">
        <f t="shared" si="108"/>
        <v>1.6065921300000099</v>
      </c>
      <c r="U88" s="28" t="s">
        <v>32</v>
      </c>
      <c r="V88" s="33" t="s">
        <v>32</v>
      </c>
      <c r="W88" s="106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9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  <c r="TE88" s="18"/>
      <c r="TF88" s="18"/>
      <c r="TG88" s="18"/>
      <c r="TH88" s="18"/>
      <c r="TI88" s="18"/>
      <c r="TJ88" s="18"/>
      <c r="TK88" s="18"/>
      <c r="TL88" s="18"/>
      <c r="TM88" s="18"/>
      <c r="TN88" s="18"/>
      <c r="TO88" s="18"/>
      <c r="TP88" s="18"/>
      <c r="TQ88" s="18"/>
      <c r="TR88" s="18"/>
      <c r="TS88" s="18"/>
      <c r="TT88" s="18"/>
      <c r="TU88" s="18"/>
      <c r="TV88" s="18"/>
      <c r="TW88" s="18"/>
      <c r="TX88" s="18"/>
      <c r="TY88" s="18"/>
      <c r="TZ88" s="18"/>
      <c r="UA88" s="18"/>
      <c r="UB88" s="18"/>
      <c r="UC88" s="18"/>
      <c r="UD88" s="18"/>
      <c r="UE88" s="18"/>
      <c r="UF88" s="18"/>
      <c r="UG88" s="18"/>
      <c r="UH88" s="18"/>
      <c r="UI88" s="18"/>
      <c r="UJ88" s="18"/>
      <c r="UK88" s="18"/>
      <c r="UL88" s="18"/>
      <c r="UM88" s="18"/>
      <c r="UN88" s="18"/>
      <c r="UO88" s="18"/>
      <c r="UP88" s="18"/>
      <c r="UQ88" s="18"/>
      <c r="UR88" s="18"/>
      <c r="US88" s="18"/>
      <c r="UT88" s="18"/>
      <c r="UU88" s="18"/>
      <c r="UV88" s="18"/>
      <c r="UW88" s="18"/>
      <c r="UX88" s="18"/>
      <c r="UY88" s="18"/>
      <c r="UZ88" s="18"/>
      <c r="VA88" s="18"/>
      <c r="VB88" s="18"/>
      <c r="VC88" s="18"/>
      <c r="VD88" s="18"/>
      <c r="VE88" s="18"/>
      <c r="VF88" s="18"/>
      <c r="VG88" s="18"/>
      <c r="VH88" s="18"/>
      <c r="VI88" s="18"/>
      <c r="VJ88" s="18"/>
      <c r="VK88" s="18"/>
      <c r="VL88" s="18"/>
      <c r="VM88" s="18"/>
      <c r="VN88" s="18"/>
      <c r="VO88" s="18"/>
      <c r="VP88" s="18"/>
      <c r="VQ88" s="18"/>
      <c r="VR88" s="18"/>
      <c r="VS88" s="18"/>
      <c r="VT88" s="18"/>
      <c r="VU88" s="18"/>
      <c r="VV88" s="18"/>
      <c r="VW88" s="18"/>
      <c r="VX88" s="18"/>
      <c r="VY88" s="18"/>
      <c r="VZ88" s="18"/>
      <c r="WA88" s="18"/>
      <c r="WB88" s="18"/>
      <c r="WC88" s="18"/>
      <c r="WD88" s="18"/>
      <c r="WE88" s="18"/>
      <c r="WF88" s="18"/>
      <c r="WG88" s="18"/>
      <c r="WH88" s="18"/>
      <c r="WI88" s="18"/>
      <c r="WJ88" s="18"/>
      <c r="WK88" s="18"/>
      <c r="WL88" s="18"/>
      <c r="WM88" s="18"/>
      <c r="WN88" s="18"/>
      <c r="WO88" s="18"/>
      <c r="WP88" s="18"/>
      <c r="WQ88" s="18"/>
      <c r="WR88" s="18"/>
      <c r="WS88" s="18"/>
      <c r="WT88" s="18"/>
      <c r="WU88" s="18"/>
      <c r="WV88" s="18"/>
      <c r="WW88" s="18"/>
      <c r="WX88" s="18"/>
      <c r="WY88" s="18"/>
      <c r="WZ88" s="18"/>
      <c r="XA88" s="18"/>
      <c r="XB88" s="18"/>
      <c r="XC88" s="18"/>
      <c r="XD88" s="18"/>
      <c r="XE88" s="18"/>
      <c r="XF88" s="18"/>
      <c r="XG88" s="18"/>
      <c r="XH88" s="18"/>
      <c r="XI88" s="18"/>
      <c r="XJ88" s="18"/>
      <c r="XK88" s="18"/>
      <c r="XL88" s="18"/>
      <c r="XM88" s="18"/>
      <c r="XN88" s="18"/>
      <c r="XO88" s="18"/>
      <c r="XP88" s="18"/>
      <c r="XQ88" s="18"/>
      <c r="XR88" s="18"/>
      <c r="XS88" s="18"/>
      <c r="XT88" s="18"/>
      <c r="XU88" s="18"/>
      <c r="XV88" s="18"/>
      <c r="XW88" s="18"/>
      <c r="XX88" s="18"/>
      <c r="XY88" s="18"/>
      <c r="XZ88" s="18"/>
      <c r="YA88" s="18"/>
      <c r="YB88" s="18"/>
      <c r="YC88" s="18"/>
      <c r="YD88" s="18"/>
      <c r="YE88" s="18"/>
      <c r="YF88" s="18"/>
      <c r="YG88" s="18"/>
      <c r="YH88" s="18"/>
      <c r="YI88" s="18"/>
      <c r="YJ88" s="18"/>
      <c r="YK88" s="18"/>
      <c r="YL88" s="18"/>
      <c r="YM88" s="18"/>
      <c r="YN88" s="18"/>
      <c r="YO88" s="18"/>
      <c r="YP88" s="18"/>
      <c r="YQ88" s="18"/>
      <c r="YR88" s="18"/>
      <c r="YS88" s="18"/>
      <c r="YT88" s="18"/>
      <c r="YU88" s="18"/>
      <c r="YV88" s="18"/>
      <c r="YW88" s="18"/>
      <c r="YX88" s="18"/>
      <c r="YY88" s="18"/>
      <c r="YZ88" s="18"/>
      <c r="ZA88" s="18"/>
      <c r="ZB88" s="18"/>
      <c r="ZC88" s="18"/>
      <c r="ZD88" s="18"/>
      <c r="ZE88" s="18"/>
      <c r="ZF88" s="18"/>
      <c r="ZG88" s="18"/>
      <c r="ZH88" s="18"/>
      <c r="ZI88" s="18"/>
      <c r="ZJ88" s="18"/>
      <c r="ZK88" s="18"/>
      <c r="ZL88" s="18"/>
      <c r="ZM88" s="18"/>
      <c r="ZN88" s="18"/>
      <c r="ZO88" s="18"/>
      <c r="ZP88" s="18"/>
      <c r="ZQ88" s="18"/>
      <c r="ZR88" s="18"/>
      <c r="ZS88" s="18"/>
      <c r="ZT88" s="18"/>
      <c r="ZU88" s="18"/>
      <c r="ZV88" s="18"/>
      <c r="ZW88" s="18"/>
      <c r="ZX88" s="18"/>
      <c r="ZY88" s="18"/>
      <c r="ZZ88" s="18"/>
      <c r="AAA88" s="18"/>
      <c r="AAB88" s="18"/>
      <c r="AAC88" s="18"/>
      <c r="AAD88" s="18"/>
      <c r="AAE88" s="18"/>
      <c r="AAF88" s="18"/>
      <c r="AAG88" s="18"/>
      <c r="AAH88" s="18"/>
      <c r="AAI88" s="18"/>
      <c r="AAJ88" s="18"/>
      <c r="AAK88" s="18"/>
      <c r="AAL88" s="18"/>
      <c r="AAM88" s="18"/>
      <c r="AAN88" s="18"/>
      <c r="AAO88" s="18"/>
      <c r="AAP88" s="18"/>
      <c r="AAQ88" s="18"/>
      <c r="AAR88" s="18"/>
      <c r="AAS88" s="18"/>
      <c r="AAT88" s="18"/>
      <c r="AAU88" s="18"/>
      <c r="AAV88" s="18"/>
      <c r="AAW88" s="18"/>
      <c r="AAX88" s="18"/>
      <c r="AAY88" s="18"/>
      <c r="AAZ88" s="18"/>
      <c r="ABA88" s="18"/>
      <c r="ABB88" s="18"/>
      <c r="ABC88" s="18"/>
      <c r="ABD88" s="18"/>
      <c r="ABE88" s="18"/>
      <c r="ABF88" s="18"/>
      <c r="ABG88" s="18"/>
      <c r="ABH88" s="18"/>
      <c r="ABI88" s="18"/>
      <c r="ABJ88" s="18"/>
      <c r="ABK88" s="18"/>
      <c r="ABL88" s="18"/>
      <c r="ABM88" s="18"/>
      <c r="ABN88" s="18"/>
      <c r="ABO88" s="18"/>
      <c r="ABP88" s="18"/>
      <c r="ABQ88" s="18"/>
      <c r="ABR88" s="18"/>
      <c r="ABS88" s="18"/>
      <c r="ABT88" s="18"/>
      <c r="ABU88" s="18"/>
      <c r="ABV88" s="18"/>
      <c r="ABW88" s="18"/>
      <c r="ABX88" s="18"/>
      <c r="ABY88" s="18"/>
      <c r="ABZ88" s="18"/>
      <c r="ACA88" s="18"/>
      <c r="ACB88" s="18"/>
      <c r="ACC88" s="18"/>
      <c r="ACD88" s="18"/>
      <c r="ACE88" s="18"/>
      <c r="ACF88" s="18"/>
      <c r="ACG88" s="18"/>
      <c r="ACH88" s="18"/>
      <c r="ACI88" s="18"/>
      <c r="ACJ88" s="18"/>
      <c r="ACK88" s="18"/>
      <c r="ACL88" s="18"/>
      <c r="ACM88" s="18"/>
      <c r="ACN88" s="18"/>
      <c r="ACO88" s="18"/>
      <c r="ACP88" s="18"/>
      <c r="ACQ88" s="18"/>
      <c r="ACR88" s="18"/>
      <c r="ACS88" s="18"/>
      <c r="ACT88" s="18"/>
      <c r="ACU88" s="18"/>
      <c r="ACV88" s="18"/>
      <c r="ACW88" s="18"/>
      <c r="ACX88" s="18"/>
      <c r="ACY88" s="18"/>
      <c r="ACZ88" s="18"/>
      <c r="ADA88" s="18"/>
      <c r="ADB88" s="18"/>
      <c r="ADC88" s="18"/>
      <c r="ADD88" s="18"/>
      <c r="ADE88" s="18"/>
      <c r="ADF88" s="18"/>
      <c r="ADG88" s="18"/>
      <c r="ADH88" s="18"/>
      <c r="ADI88" s="18"/>
      <c r="ADJ88" s="18"/>
      <c r="ADK88" s="18"/>
      <c r="ADL88" s="18"/>
      <c r="ADM88" s="18"/>
      <c r="ADN88" s="18"/>
      <c r="ADO88" s="18"/>
      <c r="ADP88" s="18"/>
      <c r="ADQ88" s="18"/>
      <c r="ADR88" s="18"/>
      <c r="ADS88" s="18"/>
      <c r="ADT88" s="18"/>
      <c r="ADU88" s="18"/>
      <c r="ADV88" s="18"/>
      <c r="ADW88" s="18"/>
      <c r="ADX88" s="18"/>
      <c r="ADY88" s="18"/>
      <c r="ADZ88" s="18"/>
      <c r="AEA88" s="18"/>
      <c r="AEB88" s="18"/>
      <c r="AEC88" s="18"/>
      <c r="AED88" s="18"/>
      <c r="AEE88" s="18"/>
      <c r="AEF88" s="18"/>
      <c r="AEG88" s="18"/>
      <c r="AEH88" s="18"/>
      <c r="AEI88" s="18"/>
      <c r="AEJ88" s="18"/>
      <c r="AEK88" s="18"/>
      <c r="AEL88" s="18"/>
      <c r="AEM88" s="18"/>
      <c r="AEN88" s="18"/>
      <c r="AEO88" s="18"/>
      <c r="AEP88" s="18"/>
      <c r="AEQ88" s="18"/>
      <c r="AER88" s="18"/>
      <c r="AES88" s="18"/>
      <c r="AET88" s="18"/>
      <c r="AEU88" s="18"/>
      <c r="AEV88" s="18"/>
      <c r="AEW88" s="18"/>
      <c r="AEX88" s="18"/>
      <c r="AEY88" s="18"/>
      <c r="AEZ88" s="18"/>
      <c r="AFA88" s="18"/>
      <c r="AFB88" s="18"/>
      <c r="AFC88" s="18"/>
      <c r="AFD88" s="18"/>
      <c r="AFE88" s="18"/>
      <c r="AFF88" s="18"/>
      <c r="AFG88" s="18"/>
      <c r="AFH88" s="18"/>
      <c r="AFI88" s="18"/>
      <c r="AFJ88" s="18"/>
      <c r="AFK88" s="18"/>
      <c r="AFL88" s="18"/>
      <c r="AFM88" s="18"/>
      <c r="AFN88" s="18"/>
      <c r="AFO88" s="18"/>
      <c r="AFP88" s="18"/>
      <c r="AFQ88" s="18"/>
      <c r="AFR88" s="18"/>
      <c r="AFS88" s="18"/>
      <c r="AFT88" s="18"/>
      <c r="AFU88" s="18"/>
      <c r="AFV88" s="18"/>
      <c r="AFW88" s="18"/>
      <c r="AFX88" s="18"/>
      <c r="AFY88" s="18"/>
      <c r="AFZ88" s="18"/>
      <c r="AGA88" s="18"/>
      <c r="AGB88" s="18"/>
      <c r="AGC88" s="18"/>
      <c r="AGD88" s="18"/>
      <c r="AGE88" s="18"/>
      <c r="AGF88" s="18"/>
      <c r="AGG88" s="18"/>
      <c r="AGH88" s="18"/>
      <c r="AGI88" s="18"/>
      <c r="AGJ88" s="18"/>
      <c r="AGK88" s="18"/>
      <c r="AGL88" s="18"/>
      <c r="AGM88" s="18"/>
      <c r="AGN88" s="18"/>
      <c r="AGO88" s="18"/>
      <c r="AGP88" s="18"/>
      <c r="AGQ88" s="18"/>
      <c r="AGR88" s="18"/>
      <c r="AGS88" s="18"/>
      <c r="AGT88" s="18"/>
      <c r="AGU88" s="18"/>
      <c r="AGV88" s="18"/>
      <c r="AGW88" s="18"/>
      <c r="AGX88" s="18"/>
      <c r="AGY88" s="18"/>
      <c r="AGZ88" s="18"/>
      <c r="AHA88" s="18"/>
      <c r="AHB88" s="18"/>
      <c r="AHC88" s="18"/>
      <c r="AHD88" s="18"/>
      <c r="AHE88" s="18"/>
      <c r="AHF88" s="18"/>
      <c r="AHG88" s="18"/>
      <c r="AHH88" s="18"/>
      <c r="AHI88" s="18"/>
      <c r="AHJ88" s="18"/>
      <c r="AHK88" s="18"/>
      <c r="AHL88" s="18"/>
      <c r="AHM88" s="18"/>
      <c r="AHN88" s="18"/>
      <c r="AHO88" s="18"/>
      <c r="AHP88" s="18"/>
      <c r="AHQ88" s="18"/>
      <c r="AHR88" s="18"/>
      <c r="AHS88" s="18"/>
      <c r="AHT88" s="18"/>
      <c r="AHU88" s="18"/>
      <c r="AHV88" s="18"/>
      <c r="AHW88" s="18"/>
      <c r="AHX88" s="18"/>
      <c r="AHY88" s="18"/>
      <c r="AHZ88" s="18"/>
      <c r="AIA88" s="18"/>
      <c r="AIB88" s="18"/>
      <c r="AIC88" s="18"/>
      <c r="AID88" s="18"/>
      <c r="AIE88" s="18"/>
      <c r="AIF88" s="18"/>
      <c r="AIG88" s="18"/>
      <c r="AIH88" s="18"/>
      <c r="AII88" s="18"/>
      <c r="AIJ88" s="18"/>
      <c r="AIK88" s="18"/>
      <c r="AIL88" s="18"/>
      <c r="AIM88" s="18"/>
      <c r="AIN88" s="18"/>
      <c r="AIO88" s="18"/>
      <c r="AIP88" s="18"/>
      <c r="AIQ88" s="18"/>
      <c r="AIR88" s="18"/>
      <c r="AIS88" s="18"/>
      <c r="AIT88" s="18"/>
      <c r="AIU88" s="18"/>
      <c r="AIV88" s="18"/>
      <c r="AIW88" s="18"/>
      <c r="AIX88" s="18"/>
      <c r="AIY88" s="18"/>
      <c r="AIZ88" s="18"/>
      <c r="AJA88" s="18"/>
      <c r="AJB88" s="18"/>
      <c r="AJC88" s="18"/>
      <c r="AJD88" s="18"/>
      <c r="AJE88" s="18"/>
      <c r="AJF88" s="18"/>
      <c r="AJG88" s="18"/>
      <c r="AJH88" s="18"/>
      <c r="AJI88" s="18"/>
      <c r="AJJ88" s="18"/>
      <c r="AJK88" s="18"/>
      <c r="AJL88" s="18"/>
      <c r="AJM88" s="18"/>
      <c r="AJN88" s="18"/>
      <c r="AJO88" s="18"/>
      <c r="AJP88" s="18"/>
      <c r="AJQ88" s="18"/>
      <c r="AJR88" s="18"/>
      <c r="AJS88" s="18"/>
      <c r="AJT88" s="18"/>
      <c r="AJU88" s="18"/>
      <c r="AJV88" s="18"/>
      <c r="AJW88" s="18"/>
      <c r="AJX88" s="18"/>
      <c r="AJY88" s="18"/>
      <c r="AJZ88" s="18"/>
      <c r="AKA88" s="18"/>
      <c r="AKB88" s="18"/>
      <c r="AKC88" s="18"/>
      <c r="AKD88" s="18"/>
      <c r="AKE88" s="18"/>
      <c r="AKF88" s="18"/>
      <c r="AKG88" s="18"/>
      <c r="AKH88" s="18"/>
      <c r="AKI88" s="18"/>
      <c r="AKJ88" s="18"/>
      <c r="AKK88" s="18"/>
      <c r="AKL88" s="18"/>
      <c r="AKM88" s="18"/>
      <c r="AKN88" s="18"/>
      <c r="AKO88" s="18"/>
      <c r="AKP88" s="18"/>
      <c r="AKQ88" s="18"/>
      <c r="AKR88" s="18"/>
      <c r="AKS88" s="18"/>
      <c r="AKT88" s="18"/>
      <c r="AKU88" s="18"/>
      <c r="AKV88" s="18"/>
      <c r="AKW88" s="18"/>
      <c r="AKX88" s="18"/>
      <c r="AKY88" s="18"/>
      <c r="AKZ88" s="18"/>
      <c r="ALA88" s="18"/>
      <c r="ALB88" s="18"/>
      <c r="ALC88" s="18"/>
      <c r="ALD88" s="18"/>
      <c r="ALE88" s="18"/>
      <c r="ALF88" s="18"/>
      <c r="ALG88" s="18"/>
      <c r="ALH88" s="18"/>
      <c r="ALI88" s="18"/>
      <c r="ALJ88" s="18"/>
      <c r="ALK88" s="18"/>
      <c r="ALL88" s="18"/>
      <c r="ALM88" s="18"/>
      <c r="ALN88" s="18"/>
      <c r="ALO88" s="18"/>
      <c r="ALP88" s="18"/>
      <c r="ALQ88" s="18"/>
      <c r="ALR88" s="18"/>
      <c r="ALS88" s="18"/>
      <c r="ALT88" s="18"/>
      <c r="ALU88" s="18"/>
      <c r="ALV88" s="18"/>
      <c r="ALW88" s="18"/>
      <c r="ALX88" s="18"/>
      <c r="ALY88" s="18"/>
      <c r="ALZ88" s="18"/>
      <c r="AMA88" s="18"/>
      <c r="AMB88" s="18"/>
      <c r="AMC88" s="18"/>
      <c r="AMD88" s="18"/>
    </row>
    <row r="89" spans="1:1018" s="17" customFormat="1" ht="15.75" x14ac:dyDescent="0.25">
      <c r="A89" s="22" t="s">
        <v>96</v>
      </c>
      <c r="B89" s="23" t="s">
        <v>85</v>
      </c>
      <c r="C89" s="23" t="s">
        <v>31</v>
      </c>
      <c r="D89" s="33" t="s">
        <v>32</v>
      </c>
      <c r="E89" s="33" t="s">
        <v>32</v>
      </c>
      <c r="F89" s="33" t="s">
        <v>32</v>
      </c>
      <c r="G89" s="28">
        <f t="shared" si="103"/>
        <v>21.144060379999999</v>
      </c>
      <c r="H89" s="28">
        <f t="shared" si="104"/>
        <v>21.144060379999999</v>
      </c>
      <c r="I89" s="28">
        <f t="shared" si="105"/>
        <v>14.910570359999999</v>
      </c>
      <c r="J89" s="28">
        <f t="shared" ref="J89:L91" si="128">SUM(J90:J90)</f>
        <v>0</v>
      </c>
      <c r="K89" s="28">
        <f>SUM(K90:K90)</f>
        <v>0.12332412</v>
      </c>
      <c r="L89" s="28">
        <f t="shared" si="128"/>
        <v>0</v>
      </c>
      <c r="M89" s="28">
        <f>SUM(M90:M90)</f>
        <v>3.1064301400000001</v>
      </c>
      <c r="N89" s="28">
        <f>SUM(N90:N90)</f>
        <v>0</v>
      </c>
      <c r="O89" s="28">
        <f>SUM(O90:O90)</f>
        <v>8.9740007599999991</v>
      </c>
      <c r="P89" s="28">
        <f>SUM(P90:P90)</f>
        <v>21.144060379999999</v>
      </c>
      <c r="Q89" s="28">
        <f>SUM(Q90:Q90)</f>
        <v>2.7068153400000003</v>
      </c>
      <c r="R89" s="28">
        <f t="shared" ref="R89:R91" si="129">H89-I89</f>
        <v>6.2334900199999996</v>
      </c>
      <c r="S89" s="28" t="s">
        <v>32</v>
      </c>
      <c r="T89" s="28">
        <f t="shared" si="108"/>
        <v>-6.2334900199999996</v>
      </c>
      <c r="U89" s="28" t="s">
        <v>32</v>
      </c>
      <c r="V89" s="33" t="s">
        <v>32</v>
      </c>
      <c r="W89" s="106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9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  <c r="AKL89" s="18"/>
      <c r="AKM89" s="18"/>
      <c r="AKN89" s="18"/>
      <c r="AKO89" s="18"/>
      <c r="AKP89" s="18"/>
      <c r="AKQ89" s="18"/>
      <c r="AKR89" s="18"/>
      <c r="AKS89" s="18"/>
      <c r="AKT89" s="18"/>
      <c r="AKU89" s="18"/>
      <c r="AKV89" s="18"/>
      <c r="AKW89" s="18"/>
      <c r="AKX89" s="18"/>
      <c r="AKY89" s="18"/>
      <c r="AKZ89" s="18"/>
      <c r="ALA89" s="18"/>
      <c r="ALB89" s="18"/>
      <c r="ALC89" s="18"/>
      <c r="ALD89" s="18"/>
      <c r="ALE89" s="18"/>
      <c r="ALF89" s="18"/>
      <c r="ALG89" s="18"/>
      <c r="ALH89" s="18"/>
      <c r="ALI89" s="18"/>
      <c r="ALJ89" s="18"/>
      <c r="ALK89" s="18"/>
      <c r="ALL89" s="18"/>
      <c r="ALM89" s="18"/>
      <c r="ALN89" s="18"/>
      <c r="ALO89" s="18"/>
      <c r="ALP89" s="18"/>
      <c r="ALQ89" s="18"/>
      <c r="ALR89" s="18"/>
      <c r="ALS89" s="18"/>
      <c r="ALT89" s="18"/>
      <c r="ALU89" s="18"/>
      <c r="ALV89" s="18"/>
      <c r="ALW89" s="18"/>
      <c r="ALX89" s="18"/>
      <c r="ALY89" s="18"/>
      <c r="ALZ89" s="18"/>
      <c r="AMA89" s="18"/>
      <c r="AMB89" s="18"/>
      <c r="AMC89" s="18"/>
      <c r="AMD89" s="18"/>
    </row>
    <row r="90" spans="1:1018" s="17" customFormat="1" ht="25.5" x14ac:dyDescent="0.25">
      <c r="A90" s="60" t="s">
        <v>96</v>
      </c>
      <c r="B90" s="97" t="s">
        <v>184</v>
      </c>
      <c r="C90" s="90" t="s">
        <v>185</v>
      </c>
      <c r="D90" s="21" t="s">
        <v>32</v>
      </c>
      <c r="E90" s="21" t="s">
        <v>32</v>
      </c>
      <c r="F90" s="21" t="s">
        <v>32</v>
      </c>
      <c r="G90" s="31">
        <f t="shared" ref="G90:G91" si="130">H90</f>
        <v>21.144060379999999</v>
      </c>
      <c r="H90" s="31">
        <f t="shared" ref="H90:H91" si="131">SUM(J90,L90,N90,P90)</f>
        <v>21.144060379999999</v>
      </c>
      <c r="I90" s="31">
        <f t="shared" ref="I90:I91" si="132">SUM(K90,M90,O90,Q90)</f>
        <v>14.910570359999999</v>
      </c>
      <c r="J90" s="31">
        <v>0</v>
      </c>
      <c r="K90" s="31">
        <v>0.12332412</v>
      </c>
      <c r="L90" s="31">
        <v>0</v>
      </c>
      <c r="M90" s="29">
        <v>3.1064301400000001</v>
      </c>
      <c r="N90" s="31">
        <v>0</v>
      </c>
      <c r="O90" s="29">
        <v>8.9740007599999991</v>
      </c>
      <c r="P90" s="31">
        <v>21.144060379999999</v>
      </c>
      <c r="Q90" s="29">
        <v>2.7068153400000003</v>
      </c>
      <c r="R90" s="31">
        <f t="shared" si="129"/>
        <v>6.2334900199999996</v>
      </c>
      <c r="S90" s="31" t="s">
        <v>32</v>
      </c>
      <c r="T90" s="31">
        <f t="shared" ref="T90:T91" si="133">I90-H90</f>
        <v>-6.2334900199999996</v>
      </c>
      <c r="U90" s="31" t="s">
        <v>32</v>
      </c>
      <c r="V90" s="21" t="s">
        <v>32</v>
      </c>
      <c r="W90" s="107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9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  <c r="TE90" s="18"/>
      <c r="TF90" s="18"/>
      <c r="TG90" s="18"/>
      <c r="TH90" s="18"/>
      <c r="TI90" s="18"/>
      <c r="TJ90" s="18"/>
      <c r="TK90" s="18"/>
      <c r="TL90" s="18"/>
      <c r="TM90" s="18"/>
      <c r="TN90" s="18"/>
      <c r="TO90" s="18"/>
      <c r="TP90" s="18"/>
      <c r="TQ90" s="18"/>
      <c r="TR90" s="18"/>
      <c r="TS90" s="18"/>
      <c r="TT90" s="18"/>
      <c r="TU90" s="18"/>
      <c r="TV90" s="18"/>
      <c r="TW90" s="18"/>
      <c r="TX90" s="18"/>
      <c r="TY90" s="18"/>
      <c r="TZ90" s="18"/>
      <c r="UA90" s="18"/>
      <c r="UB90" s="18"/>
      <c r="UC90" s="18"/>
      <c r="UD90" s="18"/>
      <c r="UE90" s="18"/>
      <c r="UF90" s="18"/>
      <c r="UG90" s="18"/>
      <c r="UH90" s="18"/>
      <c r="UI90" s="18"/>
      <c r="UJ90" s="18"/>
      <c r="UK90" s="18"/>
      <c r="UL90" s="18"/>
      <c r="UM90" s="18"/>
      <c r="UN90" s="18"/>
      <c r="UO90" s="18"/>
      <c r="UP90" s="18"/>
      <c r="UQ90" s="18"/>
      <c r="UR90" s="18"/>
      <c r="US90" s="18"/>
      <c r="UT90" s="18"/>
      <c r="UU90" s="18"/>
      <c r="UV90" s="18"/>
      <c r="UW90" s="18"/>
      <c r="UX90" s="18"/>
      <c r="UY90" s="18"/>
      <c r="UZ90" s="18"/>
      <c r="VA90" s="18"/>
      <c r="VB90" s="18"/>
      <c r="VC90" s="18"/>
      <c r="VD90" s="18"/>
      <c r="VE90" s="18"/>
      <c r="VF90" s="18"/>
      <c r="VG90" s="18"/>
      <c r="VH90" s="18"/>
      <c r="VI90" s="18"/>
      <c r="VJ90" s="18"/>
      <c r="VK90" s="18"/>
      <c r="VL90" s="18"/>
      <c r="VM90" s="18"/>
      <c r="VN90" s="18"/>
      <c r="VO90" s="18"/>
      <c r="VP90" s="18"/>
      <c r="VQ90" s="18"/>
      <c r="VR90" s="18"/>
      <c r="VS90" s="18"/>
      <c r="VT90" s="18"/>
      <c r="VU90" s="18"/>
      <c r="VV90" s="18"/>
      <c r="VW90" s="18"/>
      <c r="VX90" s="18"/>
      <c r="VY90" s="18"/>
      <c r="VZ90" s="18"/>
      <c r="WA90" s="18"/>
      <c r="WB90" s="18"/>
      <c r="WC90" s="18"/>
      <c r="WD90" s="18"/>
      <c r="WE90" s="18"/>
      <c r="WF90" s="18"/>
      <c r="WG90" s="18"/>
      <c r="WH90" s="18"/>
      <c r="WI90" s="18"/>
      <c r="WJ90" s="18"/>
      <c r="WK90" s="18"/>
      <c r="WL90" s="18"/>
      <c r="WM90" s="18"/>
      <c r="WN90" s="18"/>
      <c r="WO90" s="18"/>
      <c r="WP90" s="18"/>
      <c r="WQ90" s="18"/>
      <c r="WR90" s="18"/>
      <c r="WS90" s="18"/>
      <c r="WT90" s="18"/>
      <c r="WU90" s="18"/>
      <c r="WV90" s="18"/>
      <c r="WW90" s="18"/>
      <c r="WX90" s="18"/>
      <c r="WY90" s="18"/>
      <c r="WZ90" s="18"/>
      <c r="XA90" s="18"/>
      <c r="XB90" s="18"/>
      <c r="XC90" s="18"/>
      <c r="XD90" s="18"/>
      <c r="XE90" s="18"/>
      <c r="XF90" s="18"/>
      <c r="XG90" s="18"/>
      <c r="XH90" s="18"/>
      <c r="XI90" s="18"/>
      <c r="XJ90" s="18"/>
      <c r="XK90" s="18"/>
      <c r="XL90" s="18"/>
      <c r="XM90" s="18"/>
      <c r="XN90" s="18"/>
      <c r="XO90" s="18"/>
      <c r="XP90" s="18"/>
      <c r="XQ90" s="18"/>
      <c r="XR90" s="18"/>
      <c r="XS90" s="18"/>
      <c r="XT90" s="18"/>
      <c r="XU90" s="18"/>
      <c r="XV90" s="18"/>
      <c r="XW90" s="18"/>
      <c r="XX90" s="18"/>
      <c r="XY90" s="18"/>
      <c r="XZ90" s="18"/>
      <c r="YA90" s="18"/>
      <c r="YB90" s="18"/>
      <c r="YC90" s="18"/>
      <c r="YD90" s="18"/>
      <c r="YE90" s="18"/>
      <c r="YF90" s="18"/>
      <c r="YG90" s="18"/>
      <c r="YH90" s="18"/>
      <c r="YI90" s="18"/>
      <c r="YJ90" s="18"/>
      <c r="YK90" s="18"/>
      <c r="YL90" s="18"/>
      <c r="YM90" s="18"/>
      <c r="YN90" s="18"/>
      <c r="YO90" s="18"/>
      <c r="YP90" s="18"/>
      <c r="YQ90" s="18"/>
      <c r="YR90" s="18"/>
      <c r="YS90" s="18"/>
      <c r="YT90" s="18"/>
      <c r="YU90" s="18"/>
      <c r="YV90" s="18"/>
      <c r="YW90" s="18"/>
      <c r="YX90" s="18"/>
      <c r="YY90" s="18"/>
      <c r="YZ90" s="18"/>
      <c r="ZA90" s="18"/>
      <c r="ZB90" s="18"/>
      <c r="ZC90" s="18"/>
      <c r="ZD90" s="18"/>
      <c r="ZE90" s="18"/>
      <c r="ZF90" s="18"/>
      <c r="ZG90" s="18"/>
      <c r="ZH90" s="18"/>
      <c r="ZI90" s="18"/>
      <c r="ZJ90" s="18"/>
      <c r="ZK90" s="18"/>
      <c r="ZL90" s="18"/>
      <c r="ZM90" s="18"/>
      <c r="ZN90" s="18"/>
      <c r="ZO90" s="18"/>
      <c r="ZP90" s="18"/>
      <c r="ZQ90" s="18"/>
      <c r="ZR90" s="18"/>
      <c r="ZS90" s="18"/>
      <c r="ZT90" s="18"/>
      <c r="ZU90" s="18"/>
      <c r="ZV90" s="18"/>
      <c r="ZW90" s="18"/>
      <c r="ZX90" s="18"/>
      <c r="ZY90" s="18"/>
      <c r="ZZ90" s="18"/>
      <c r="AAA90" s="18"/>
      <c r="AAB90" s="18"/>
      <c r="AAC90" s="18"/>
      <c r="AAD90" s="18"/>
      <c r="AAE90" s="18"/>
      <c r="AAF90" s="18"/>
      <c r="AAG90" s="18"/>
      <c r="AAH90" s="18"/>
      <c r="AAI90" s="18"/>
      <c r="AAJ90" s="18"/>
      <c r="AAK90" s="18"/>
      <c r="AAL90" s="18"/>
      <c r="AAM90" s="18"/>
      <c r="AAN90" s="18"/>
      <c r="AAO90" s="18"/>
      <c r="AAP90" s="18"/>
      <c r="AAQ90" s="18"/>
      <c r="AAR90" s="18"/>
      <c r="AAS90" s="18"/>
      <c r="AAT90" s="18"/>
      <c r="AAU90" s="18"/>
      <c r="AAV90" s="18"/>
      <c r="AAW90" s="18"/>
      <c r="AAX90" s="18"/>
      <c r="AAY90" s="18"/>
      <c r="AAZ90" s="18"/>
      <c r="ABA90" s="18"/>
      <c r="ABB90" s="18"/>
      <c r="ABC90" s="18"/>
      <c r="ABD90" s="18"/>
      <c r="ABE90" s="18"/>
      <c r="ABF90" s="18"/>
      <c r="ABG90" s="18"/>
      <c r="ABH90" s="18"/>
      <c r="ABI90" s="18"/>
      <c r="ABJ90" s="18"/>
      <c r="ABK90" s="18"/>
      <c r="ABL90" s="18"/>
      <c r="ABM90" s="18"/>
      <c r="ABN90" s="18"/>
      <c r="ABO90" s="18"/>
      <c r="ABP90" s="18"/>
      <c r="ABQ90" s="18"/>
      <c r="ABR90" s="18"/>
      <c r="ABS90" s="18"/>
      <c r="ABT90" s="18"/>
      <c r="ABU90" s="18"/>
      <c r="ABV90" s="18"/>
      <c r="ABW90" s="18"/>
      <c r="ABX90" s="18"/>
      <c r="ABY90" s="18"/>
      <c r="ABZ90" s="18"/>
      <c r="ACA90" s="18"/>
      <c r="ACB90" s="18"/>
      <c r="ACC90" s="18"/>
      <c r="ACD90" s="18"/>
      <c r="ACE90" s="18"/>
      <c r="ACF90" s="18"/>
      <c r="ACG90" s="18"/>
      <c r="ACH90" s="18"/>
      <c r="ACI90" s="18"/>
      <c r="ACJ90" s="18"/>
      <c r="ACK90" s="18"/>
      <c r="ACL90" s="18"/>
      <c r="ACM90" s="18"/>
      <c r="ACN90" s="18"/>
      <c r="ACO90" s="18"/>
      <c r="ACP90" s="18"/>
      <c r="ACQ90" s="18"/>
      <c r="ACR90" s="18"/>
      <c r="ACS90" s="18"/>
      <c r="ACT90" s="18"/>
      <c r="ACU90" s="18"/>
      <c r="ACV90" s="18"/>
      <c r="ACW90" s="18"/>
      <c r="ACX90" s="18"/>
      <c r="ACY90" s="18"/>
      <c r="ACZ90" s="18"/>
      <c r="ADA90" s="18"/>
      <c r="ADB90" s="18"/>
      <c r="ADC90" s="18"/>
      <c r="ADD90" s="18"/>
      <c r="ADE90" s="18"/>
      <c r="ADF90" s="18"/>
      <c r="ADG90" s="18"/>
      <c r="ADH90" s="18"/>
      <c r="ADI90" s="18"/>
      <c r="ADJ90" s="18"/>
      <c r="ADK90" s="18"/>
      <c r="ADL90" s="18"/>
      <c r="ADM90" s="18"/>
      <c r="ADN90" s="18"/>
      <c r="ADO90" s="18"/>
      <c r="ADP90" s="18"/>
      <c r="ADQ90" s="18"/>
      <c r="ADR90" s="18"/>
      <c r="ADS90" s="18"/>
      <c r="ADT90" s="18"/>
      <c r="ADU90" s="18"/>
      <c r="ADV90" s="18"/>
      <c r="ADW90" s="18"/>
      <c r="ADX90" s="18"/>
      <c r="ADY90" s="18"/>
      <c r="ADZ90" s="18"/>
      <c r="AEA90" s="18"/>
      <c r="AEB90" s="18"/>
      <c r="AEC90" s="18"/>
      <c r="AED90" s="18"/>
      <c r="AEE90" s="18"/>
      <c r="AEF90" s="18"/>
      <c r="AEG90" s="18"/>
      <c r="AEH90" s="18"/>
      <c r="AEI90" s="18"/>
      <c r="AEJ90" s="18"/>
      <c r="AEK90" s="18"/>
      <c r="AEL90" s="18"/>
      <c r="AEM90" s="18"/>
      <c r="AEN90" s="18"/>
      <c r="AEO90" s="18"/>
      <c r="AEP90" s="18"/>
      <c r="AEQ90" s="18"/>
      <c r="AER90" s="18"/>
      <c r="AES90" s="18"/>
      <c r="AET90" s="18"/>
      <c r="AEU90" s="18"/>
      <c r="AEV90" s="18"/>
      <c r="AEW90" s="18"/>
      <c r="AEX90" s="18"/>
      <c r="AEY90" s="18"/>
      <c r="AEZ90" s="18"/>
      <c r="AFA90" s="18"/>
      <c r="AFB90" s="18"/>
      <c r="AFC90" s="18"/>
      <c r="AFD90" s="18"/>
      <c r="AFE90" s="18"/>
      <c r="AFF90" s="18"/>
      <c r="AFG90" s="18"/>
      <c r="AFH90" s="18"/>
      <c r="AFI90" s="18"/>
      <c r="AFJ90" s="18"/>
      <c r="AFK90" s="18"/>
      <c r="AFL90" s="18"/>
      <c r="AFM90" s="18"/>
      <c r="AFN90" s="18"/>
      <c r="AFO90" s="18"/>
      <c r="AFP90" s="18"/>
      <c r="AFQ90" s="18"/>
      <c r="AFR90" s="18"/>
      <c r="AFS90" s="18"/>
      <c r="AFT90" s="18"/>
      <c r="AFU90" s="18"/>
      <c r="AFV90" s="18"/>
      <c r="AFW90" s="18"/>
      <c r="AFX90" s="18"/>
      <c r="AFY90" s="18"/>
      <c r="AFZ90" s="18"/>
      <c r="AGA90" s="18"/>
      <c r="AGB90" s="18"/>
      <c r="AGC90" s="18"/>
      <c r="AGD90" s="18"/>
      <c r="AGE90" s="18"/>
      <c r="AGF90" s="18"/>
      <c r="AGG90" s="18"/>
      <c r="AGH90" s="18"/>
      <c r="AGI90" s="18"/>
      <c r="AGJ90" s="18"/>
      <c r="AGK90" s="18"/>
      <c r="AGL90" s="18"/>
      <c r="AGM90" s="18"/>
      <c r="AGN90" s="18"/>
      <c r="AGO90" s="18"/>
      <c r="AGP90" s="18"/>
      <c r="AGQ90" s="18"/>
      <c r="AGR90" s="18"/>
      <c r="AGS90" s="18"/>
      <c r="AGT90" s="18"/>
      <c r="AGU90" s="18"/>
      <c r="AGV90" s="18"/>
      <c r="AGW90" s="18"/>
      <c r="AGX90" s="18"/>
      <c r="AGY90" s="18"/>
      <c r="AGZ90" s="18"/>
      <c r="AHA90" s="18"/>
      <c r="AHB90" s="18"/>
      <c r="AHC90" s="18"/>
      <c r="AHD90" s="18"/>
      <c r="AHE90" s="18"/>
      <c r="AHF90" s="18"/>
      <c r="AHG90" s="18"/>
      <c r="AHH90" s="18"/>
      <c r="AHI90" s="18"/>
      <c r="AHJ90" s="18"/>
      <c r="AHK90" s="18"/>
      <c r="AHL90" s="18"/>
      <c r="AHM90" s="18"/>
      <c r="AHN90" s="18"/>
      <c r="AHO90" s="18"/>
      <c r="AHP90" s="18"/>
      <c r="AHQ90" s="18"/>
      <c r="AHR90" s="18"/>
      <c r="AHS90" s="18"/>
      <c r="AHT90" s="18"/>
      <c r="AHU90" s="18"/>
      <c r="AHV90" s="18"/>
      <c r="AHW90" s="18"/>
      <c r="AHX90" s="18"/>
      <c r="AHY90" s="18"/>
      <c r="AHZ90" s="18"/>
      <c r="AIA90" s="18"/>
      <c r="AIB90" s="18"/>
      <c r="AIC90" s="18"/>
      <c r="AID90" s="18"/>
      <c r="AIE90" s="18"/>
      <c r="AIF90" s="18"/>
      <c r="AIG90" s="18"/>
      <c r="AIH90" s="18"/>
      <c r="AII90" s="18"/>
      <c r="AIJ90" s="18"/>
      <c r="AIK90" s="18"/>
      <c r="AIL90" s="18"/>
      <c r="AIM90" s="18"/>
      <c r="AIN90" s="18"/>
      <c r="AIO90" s="18"/>
      <c r="AIP90" s="18"/>
      <c r="AIQ90" s="18"/>
      <c r="AIR90" s="18"/>
      <c r="AIS90" s="18"/>
      <c r="AIT90" s="18"/>
      <c r="AIU90" s="18"/>
      <c r="AIV90" s="18"/>
      <c r="AIW90" s="18"/>
      <c r="AIX90" s="18"/>
      <c r="AIY90" s="18"/>
      <c r="AIZ90" s="18"/>
      <c r="AJA90" s="18"/>
      <c r="AJB90" s="18"/>
      <c r="AJC90" s="18"/>
      <c r="AJD90" s="18"/>
      <c r="AJE90" s="18"/>
      <c r="AJF90" s="18"/>
      <c r="AJG90" s="18"/>
      <c r="AJH90" s="18"/>
      <c r="AJI90" s="18"/>
      <c r="AJJ90" s="18"/>
      <c r="AJK90" s="18"/>
      <c r="AJL90" s="18"/>
      <c r="AJM90" s="18"/>
      <c r="AJN90" s="18"/>
      <c r="AJO90" s="18"/>
      <c r="AJP90" s="18"/>
      <c r="AJQ90" s="18"/>
      <c r="AJR90" s="18"/>
      <c r="AJS90" s="18"/>
      <c r="AJT90" s="18"/>
      <c r="AJU90" s="18"/>
      <c r="AJV90" s="18"/>
      <c r="AJW90" s="18"/>
      <c r="AJX90" s="18"/>
      <c r="AJY90" s="18"/>
      <c r="AJZ90" s="18"/>
      <c r="AKA90" s="18"/>
      <c r="AKB90" s="18"/>
      <c r="AKC90" s="18"/>
      <c r="AKD90" s="18"/>
      <c r="AKE90" s="18"/>
      <c r="AKF90" s="18"/>
      <c r="AKG90" s="18"/>
      <c r="AKH90" s="18"/>
      <c r="AKI90" s="18"/>
      <c r="AKJ90" s="18"/>
      <c r="AKK90" s="18"/>
      <c r="AKL90" s="18"/>
      <c r="AKM90" s="18"/>
      <c r="AKN90" s="18"/>
      <c r="AKO90" s="18"/>
      <c r="AKP90" s="18"/>
      <c r="AKQ90" s="18"/>
      <c r="AKR90" s="18"/>
      <c r="AKS90" s="18"/>
      <c r="AKT90" s="18"/>
      <c r="AKU90" s="18"/>
      <c r="AKV90" s="18"/>
      <c r="AKW90" s="18"/>
      <c r="AKX90" s="18"/>
      <c r="AKY90" s="18"/>
      <c r="AKZ90" s="18"/>
      <c r="ALA90" s="18"/>
      <c r="ALB90" s="18"/>
      <c r="ALC90" s="18"/>
      <c r="ALD90" s="18"/>
      <c r="ALE90" s="18"/>
      <c r="ALF90" s="18"/>
      <c r="ALG90" s="18"/>
      <c r="ALH90" s="18"/>
      <c r="ALI90" s="18"/>
      <c r="ALJ90" s="18"/>
      <c r="ALK90" s="18"/>
      <c r="ALL90" s="18"/>
      <c r="ALM90" s="18"/>
      <c r="ALN90" s="18"/>
      <c r="ALO90" s="18"/>
      <c r="ALP90" s="18"/>
      <c r="ALQ90" s="18"/>
      <c r="ALR90" s="18"/>
      <c r="ALS90" s="18"/>
      <c r="ALT90" s="18"/>
      <c r="ALU90" s="18"/>
      <c r="ALV90" s="18"/>
      <c r="ALW90" s="18"/>
      <c r="ALX90" s="18"/>
      <c r="ALY90" s="18"/>
      <c r="ALZ90" s="18"/>
      <c r="AMA90" s="18"/>
      <c r="AMB90" s="18"/>
      <c r="AMC90" s="18"/>
      <c r="AMD90" s="18"/>
    </row>
    <row r="91" spans="1:1018" s="17" customFormat="1" ht="15.75" x14ac:dyDescent="0.25">
      <c r="A91" s="22" t="s">
        <v>97</v>
      </c>
      <c r="B91" s="58" t="s">
        <v>87</v>
      </c>
      <c r="C91" s="23" t="s">
        <v>31</v>
      </c>
      <c r="D91" s="33" t="s">
        <v>32</v>
      </c>
      <c r="E91" s="33" t="s">
        <v>32</v>
      </c>
      <c r="F91" s="33" t="s">
        <v>32</v>
      </c>
      <c r="G91" s="28">
        <f t="shared" si="130"/>
        <v>7.0381501999999996</v>
      </c>
      <c r="H91" s="28">
        <f t="shared" si="131"/>
        <v>7.0381501999999996</v>
      </c>
      <c r="I91" s="28">
        <f t="shared" si="132"/>
        <v>12.142731360000001</v>
      </c>
      <c r="J91" s="28">
        <f t="shared" si="128"/>
        <v>0</v>
      </c>
      <c r="K91" s="28">
        <f t="shared" ref="K91:Q91" si="134">SUM(K92:K92)</f>
        <v>6.53457708</v>
      </c>
      <c r="L91" s="28">
        <f t="shared" si="134"/>
        <v>0</v>
      </c>
      <c r="M91" s="28">
        <f t="shared" si="134"/>
        <v>1.2940477599999998</v>
      </c>
      <c r="N91" s="28">
        <f t="shared" si="134"/>
        <v>0</v>
      </c>
      <c r="O91" s="28">
        <f t="shared" si="134"/>
        <v>0.59506168000000004</v>
      </c>
      <c r="P91" s="28">
        <f t="shared" si="134"/>
        <v>7.0381501999999996</v>
      </c>
      <c r="Q91" s="28">
        <f t="shared" si="134"/>
        <v>3.7190448400000005</v>
      </c>
      <c r="R91" s="28">
        <f t="shared" si="129"/>
        <v>-5.1045811600000013</v>
      </c>
      <c r="S91" s="28" t="s">
        <v>32</v>
      </c>
      <c r="T91" s="28">
        <f t="shared" si="133"/>
        <v>5.1045811600000013</v>
      </c>
      <c r="U91" s="28" t="s">
        <v>32</v>
      </c>
      <c r="V91" s="33" t="s">
        <v>32</v>
      </c>
      <c r="W91" s="106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9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  <c r="TE91" s="18"/>
      <c r="TF91" s="18"/>
      <c r="TG91" s="18"/>
      <c r="TH91" s="18"/>
      <c r="TI91" s="18"/>
      <c r="TJ91" s="18"/>
      <c r="TK91" s="18"/>
      <c r="TL91" s="18"/>
      <c r="TM91" s="18"/>
      <c r="TN91" s="18"/>
      <c r="TO91" s="18"/>
      <c r="TP91" s="18"/>
      <c r="TQ91" s="18"/>
      <c r="TR91" s="18"/>
      <c r="TS91" s="18"/>
      <c r="TT91" s="18"/>
      <c r="TU91" s="18"/>
      <c r="TV91" s="18"/>
      <c r="TW91" s="18"/>
      <c r="TX91" s="18"/>
      <c r="TY91" s="18"/>
      <c r="TZ91" s="18"/>
      <c r="UA91" s="18"/>
      <c r="UB91" s="18"/>
      <c r="UC91" s="18"/>
      <c r="UD91" s="18"/>
      <c r="UE91" s="18"/>
      <c r="UF91" s="18"/>
      <c r="UG91" s="18"/>
      <c r="UH91" s="18"/>
      <c r="UI91" s="18"/>
      <c r="UJ91" s="18"/>
      <c r="UK91" s="18"/>
      <c r="UL91" s="18"/>
      <c r="UM91" s="18"/>
      <c r="UN91" s="18"/>
      <c r="UO91" s="18"/>
      <c r="UP91" s="18"/>
      <c r="UQ91" s="18"/>
      <c r="UR91" s="18"/>
      <c r="US91" s="18"/>
      <c r="UT91" s="18"/>
      <c r="UU91" s="18"/>
      <c r="UV91" s="18"/>
      <c r="UW91" s="18"/>
      <c r="UX91" s="18"/>
      <c r="UY91" s="18"/>
      <c r="UZ91" s="18"/>
      <c r="VA91" s="18"/>
      <c r="VB91" s="18"/>
      <c r="VC91" s="18"/>
      <c r="VD91" s="18"/>
      <c r="VE91" s="18"/>
      <c r="VF91" s="18"/>
      <c r="VG91" s="18"/>
      <c r="VH91" s="18"/>
      <c r="VI91" s="18"/>
      <c r="VJ91" s="18"/>
      <c r="VK91" s="18"/>
      <c r="VL91" s="18"/>
      <c r="VM91" s="18"/>
      <c r="VN91" s="18"/>
      <c r="VO91" s="18"/>
      <c r="VP91" s="18"/>
      <c r="VQ91" s="18"/>
      <c r="VR91" s="18"/>
      <c r="VS91" s="18"/>
      <c r="VT91" s="18"/>
      <c r="VU91" s="18"/>
      <c r="VV91" s="18"/>
      <c r="VW91" s="18"/>
      <c r="VX91" s="18"/>
      <c r="VY91" s="18"/>
      <c r="VZ91" s="18"/>
      <c r="WA91" s="18"/>
      <c r="WB91" s="18"/>
      <c r="WC91" s="18"/>
      <c r="WD91" s="18"/>
      <c r="WE91" s="18"/>
      <c r="WF91" s="18"/>
      <c r="WG91" s="18"/>
      <c r="WH91" s="18"/>
      <c r="WI91" s="18"/>
      <c r="WJ91" s="18"/>
      <c r="WK91" s="18"/>
      <c r="WL91" s="18"/>
      <c r="WM91" s="18"/>
      <c r="WN91" s="18"/>
      <c r="WO91" s="18"/>
      <c r="WP91" s="18"/>
      <c r="WQ91" s="18"/>
      <c r="WR91" s="18"/>
      <c r="WS91" s="18"/>
      <c r="WT91" s="18"/>
      <c r="WU91" s="18"/>
      <c r="WV91" s="18"/>
      <c r="WW91" s="18"/>
      <c r="WX91" s="18"/>
      <c r="WY91" s="18"/>
      <c r="WZ91" s="18"/>
      <c r="XA91" s="18"/>
      <c r="XB91" s="18"/>
      <c r="XC91" s="18"/>
      <c r="XD91" s="18"/>
      <c r="XE91" s="18"/>
      <c r="XF91" s="18"/>
      <c r="XG91" s="18"/>
      <c r="XH91" s="18"/>
      <c r="XI91" s="18"/>
      <c r="XJ91" s="18"/>
      <c r="XK91" s="18"/>
      <c r="XL91" s="18"/>
      <c r="XM91" s="18"/>
      <c r="XN91" s="18"/>
      <c r="XO91" s="18"/>
      <c r="XP91" s="18"/>
      <c r="XQ91" s="18"/>
      <c r="XR91" s="18"/>
      <c r="XS91" s="18"/>
      <c r="XT91" s="18"/>
      <c r="XU91" s="18"/>
      <c r="XV91" s="18"/>
      <c r="XW91" s="18"/>
      <c r="XX91" s="18"/>
      <c r="XY91" s="18"/>
      <c r="XZ91" s="18"/>
      <c r="YA91" s="18"/>
      <c r="YB91" s="18"/>
      <c r="YC91" s="18"/>
      <c r="YD91" s="18"/>
      <c r="YE91" s="18"/>
      <c r="YF91" s="18"/>
      <c r="YG91" s="18"/>
      <c r="YH91" s="18"/>
      <c r="YI91" s="18"/>
      <c r="YJ91" s="18"/>
      <c r="YK91" s="18"/>
      <c r="YL91" s="18"/>
      <c r="YM91" s="18"/>
      <c r="YN91" s="18"/>
      <c r="YO91" s="18"/>
      <c r="YP91" s="18"/>
      <c r="YQ91" s="18"/>
      <c r="YR91" s="18"/>
      <c r="YS91" s="18"/>
      <c r="YT91" s="18"/>
      <c r="YU91" s="18"/>
      <c r="YV91" s="18"/>
      <c r="YW91" s="18"/>
      <c r="YX91" s="18"/>
      <c r="YY91" s="18"/>
      <c r="YZ91" s="18"/>
      <c r="ZA91" s="18"/>
      <c r="ZB91" s="18"/>
      <c r="ZC91" s="18"/>
      <c r="ZD91" s="18"/>
      <c r="ZE91" s="18"/>
      <c r="ZF91" s="18"/>
      <c r="ZG91" s="18"/>
      <c r="ZH91" s="18"/>
      <c r="ZI91" s="18"/>
      <c r="ZJ91" s="18"/>
      <c r="ZK91" s="18"/>
      <c r="ZL91" s="18"/>
      <c r="ZM91" s="18"/>
      <c r="ZN91" s="18"/>
      <c r="ZO91" s="18"/>
      <c r="ZP91" s="18"/>
      <c r="ZQ91" s="18"/>
      <c r="ZR91" s="18"/>
      <c r="ZS91" s="18"/>
      <c r="ZT91" s="18"/>
      <c r="ZU91" s="18"/>
      <c r="ZV91" s="18"/>
      <c r="ZW91" s="18"/>
      <c r="ZX91" s="18"/>
      <c r="ZY91" s="18"/>
      <c r="ZZ91" s="18"/>
      <c r="AAA91" s="18"/>
      <c r="AAB91" s="18"/>
      <c r="AAC91" s="18"/>
      <c r="AAD91" s="18"/>
      <c r="AAE91" s="18"/>
      <c r="AAF91" s="18"/>
      <c r="AAG91" s="18"/>
      <c r="AAH91" s="18"/>
      <c r="AAI91" s="18"/>
      <c r="AAJ91" s="18"/>
      <c r="AAK91" s="18"/>
      <c r="AAL91" s="18"/>
      <c r="AAM91" s="18"/>
      <c r="AAN91" s="18"/>
      <c r="AAO91" s="18"/>
      <c r="AAP91" s="18"/>
      <c r="AAQ91" s="18"/>
      <c r="AAR91" s="18"/>
      <c r="AAS91" s="18"/>
      <c r="AAT91" s="18"/>
      <c r="AAU91" s="18"/>
      <c r="AAV91" s="18"/>
      <c r="AAW91" s="18"/>
      <c r="AAX91" s="18"/>
      <c r="AAY91" s="18"/>
      <c r="AAZ91" s="18"/>
      <c r="ABA91" s="18"/>
      <c r="ABB91" s="18"/>
      <c r="ABC91" s="18"/>
      <c r="ABD91" s="18"/>
      <c r="ABE91" s="18"/>
      <c r="ABF91" s="18"/>
      <c r="ABG91" s="18"/>
      <c r="ABH91" s="18"/>
      <c r="ABI91" s="18"/>
      <c r="ABJ91" s="18"/>
      <c r="ABK91" s="18"/>
      <c r="ABL91" s="18"/>
      <c r="ABM91" s="18"/>
      <c r="ABN91" s="18"/>
      <c r="ABO91" s="18"/>
      <c r="ABP91" s="18"/>
      <c r="ABQ91" s="18"/>
      <c r="ABR91" s="18"/>
      <c r="ABS91" s="18"/>
      <c r="ABT91" s="18"/>
      <c r="ABU91" s="18"/>
      <c r="ABV91" s="18"/>
      <c r="ABW91" s="18"/>
      <c r="ABX91" s="18"/>
      <c r="ABY91" s="18"/>
      <c r="ABZ91" s="18"/>
      <c r="ACA91" s="18"/>
      <c r="ACB91" s="18"/>
      <c r="ACC91" s="18"/>
      <c r="ACD91" s="18"/>
      <c r="ACE91" s="18"/>
      <c r="ACF91" s="18"/>
      <c r="ACG91" s="18"/>
      <c r="ACH91" s="18"/>
      <c r="ACI91" s="18"/>
      <c r="ACJ91" s="18"/>
      <c r="ACK91" s="18"/>
      <c r="ACL91" s="18"/>
      <c r="ACM91" s="18"/>
      <c r="ACN91" s="18"/>
      <c r="ACO91" s="18"/>
      <c r="ACP91" s="18"/>
      <c r="ACQ91" s="18"/>
      <c r="ACR91" s="18"/>
      <c r="ACS91" s="18"/>
      <c r="ACT91" s="18"/>
      <c r="ACU91" s="18"/>
      <c r="ACV91" s="18"/>
      <c r="ACW91" s="18"/>
      <c r="ACX91" s="18"/>
      <c r="ACY91" s="18"/>
      <c r="ACZ91" s="18"/>
      <c r="ADA91" s="18"/>
      <c r="ADB91" s="18"/>
      <c r="ADC91" s="18"/>
      <c r="ADD91" s="18"/>
      <c r="ADE91" s="18"/>
      <c r="ADF91" s="18"/>
      <c r="ADG91" s="18"/>
      <c r="ADH91" s="18"/>
      <c r="ADI91" s="18"/>
      <c r="ADJ91" s="18"/>
      <c r="ADK91" s="18"/>
      <c r="ADL91" s="18"/>
      <c r="ADM91" s="18"/>
      <c r="ADN91" s="18"/>
      <c r="ADO91" s="18"/>
      <c r="ADP91" s="18"/>
      <c r="ADQ91" s="18"/>
      <c r="ADR91" s="18"/>
      <c r="ADS91" s="18"/>
      <c r="ADT91" s="18"/>
      <c r="ADU91" s="18"/>
      <c r="ADV91" s="18"/>
      <c r="ADW91" s="18"/>
      <c r="ADX91" s="18"/>
      <c r="ADY91" s="18"/>
      <c r="ADZ91" s="18"/>
      <c r="AEA91" s="18"/>
      <c r="AEB91" s="18"/>
      <c r="AEC91" s="18"/>
      <c r="AED91" s="18"/>
      <c r="AEE91" s="18"/>
      <c r="AEF91" s="18"/>
      <c r="AEG91" s="18"/>
      <c r="AEH91" s="18"/>
      <c r="AEI91" s="18"/>
      <c r="AEJ91" s="18"/>
      <c r="AEK91" s="18"/>
      <c r="AEL91" s="18"/>
      <c r="AEM91" s="18"/>
      <c r="AEN91" s="18"/>
      <c r="AEO91" s="18"/>
      <c r="AEP91" s="18"/>
      <c r="AEQ91" s="18"/>
      <c r="AER91" s="18"/>
      <c r="AES91" s="18"/>
      <c r="AET91" s="18"/>
      <c r="AEU91" s="18"/>
      <c r="AEV91" s="18"/>
      <c r="AEW91" s="18"/>
      <c r="AEX91" s="18"/>
      <c r="AEY91" s="18"/>
      <c r="AEZ91" s="18"/>
      <c r="AFA91" s="18"/>
      <c r="AFB91" s="18"/>
      <c r="AFC91" s="18"/>
      <c r="AFD91" s="18"/>
      <c r="AFE91" s="18"/>
      <c r="AFF91" s="18"/>
      <c r="AFG91" s="18"/>
      <c r="AFH91" s="18"/>
      <c r="AFI91" s="18"/>
      <c r="AFJ91" s="18"/>
      <c r="AFK91" s="18"/>
      <c r="AFL91" s="18"/>
      <c r="AFM91" s="18"/>
      <c r="AFN91" s="18"/>
      <c r="AFO91" s="18"/>
      <c r="AFP91" s="18"/>
      <c r="AFQ91" s="18"/>
      <c r="AFR91" s="18"/>
      <c r="AFS91" s="18"/>
      <c r="AFT91" s="18"/>
      <c r="AFU91" s="18"/>
      <c r="AFV91" s="18"/>
      <c r="AFW91" s="18"/>
      <c r="AFX91" s="18"/>
      <c r="AFY91" s="18"/>
      <c r="AFZ91" s="18"/>
      <c r="AGA91" s="18"/>
      <c r="AGB91" s="18"/>
      <c r="AGC91" s="18"/>
      <c r="AGD91" s="18"/>
      <c r="AGE91" s="18"/>
      <c r="AGF91" s="18"/>
      <c r="AGG91" s="18"/>
      <c r="AGH91" s="18"/>
      <c r="AGI91" s="18"/>
      <c r="AGJ91" s="18"/>
      <c r="AGK91" s="18"/>
      <c r="AGL91" s="18"/>
      <c r="AGM91" s="18"/>
      <c r="AGN91" s="18"/>
      <c r="AGO91" s="18"/>
      <c r="AGP91" s="18"/>
      <c r="AGQ91" s="18"/>
      <c r="AGR91" s="18"/>
      <c r="AGS91" s="18"/>
      <c r="AGT91" s="18"/>
      <c r="AGU91" s="18"/>
      <c r="AGV91" s="18"/>
      <c r="AGW91" s="18"/>
      <c r="AGX91" s="18"/>
      <c r="AGY91" s="18"/>
      <c r="AGZ91" s="18"/>
      <c r="AHA91" s="18"/>
      <c r="AHB91" s="18"/>
      <c r="AHC91" s="18"/>
      <c r="AHD91" s="18"/>
      <c r="AHE91" s="18"/>
      <c r="AHF91" s="18"/>
      <c r="AHG91" s="18"/>
      <c r="AHH91" s="18"/>
      <c r="AHI91" s="18"/>
      <c r="AHJ91" s="18"/>
      <c r="AHK91" s="18"/>
      <c r="AHL91" s="18"/>
      <c r="AHM91" s="18"/>
      <c r="AHN91" s="18"/>
      <c r="AHO91" s="18"/>
      <c r="AHP91" s="18"/>
      <c r="AHQ91" s="18"/>
      <c r="AHR91" s="18"/>
      <c r="AHS91" s="18"/>
      <c r="AHT91" s="18"/>
      <c r="AHU91" s="18"/>
      <c r="AHV91" s="18"/>
      <c r="AHW91" s="18"/>
      <c r="AHX91" s="18"/>
      <c r="AHY91" s="18"/>
      <c r="AHZ91" s="18"/>
      <c r="AIA91" s="18"/>
      <c r="AIB91" s="18"/>
      <c r="AIC91" s="18"/>
      <c r="AID91" s="18"/>
      <c r="AIE91" s="18"/>
      <c r="AIF91" s="18"/>
      <c r="AIG91" s="18"/>
      <c r="AIH91" s="18"/>
      <c r="AII91" s="18"/>
      <c r="AIJ91" s="18"/>
      <c r="AIK91" s="18"/>
      <c r="AIL91" s="18"/>
      <c r="AIM91" s="18"/>
      <c r="AIN91" s="18"/>
      <c r="AIO91" s="18"/>
      <c r="AIP91" s="18"/>
      <c r="AIQ91" s="18"/>
      <c r="AIR91" s="18"/>
      <c r="AIS91" s="18"/>
      <c r="AIT91" s="18"/>
      <c r="AIU91" s="18"/>
      <c r="AIV91" s="18"/>
      <c r="AIW91" s="18"/>
      <c r="AIX91" s="18"/>
      <c r="AIY91" s="18"/>
      <c r="AIZ91" s="18"/>
      <c r="AJA91" s="18"/>
      <c r="AJB91" s="18"/>
      <c r="AJC91" s="18"/>
      <c r="AJD91" s="18"/>
      <c r="AJE91" s="18"/>
      <c r="AJF91" s="18"/>
      <c r="AJG91" s="18"/>
      <c r="AJH91" s="18"/>
      <c r="AJI91" s="18"/>
      <c r="AJJ91" s="18"/>
      <c r="AJK91" s="18"/>
      <c r="AJL91" s="18"/>
      <c r="AJM91" s="18"/>
      <c r="AJN91" s="18"/>
      <c r="AJO91" s="18"/>
      <c r="AJP91" s="18"/>
      <c r="AJQ91" s="18"/>
      <c r="AJR91" s="18"/>
      <c r="AJS91" s="18"/>
      <c r="AJT91" s="18"/>
      <c r="AJU91" s="18"/>
      <c r="AJV91" s="18"/>
      <c r="AJW91" s="18"/>
      <c r="AJX91" s="18"/>
      <c r="AJY91" s="18"/>
      <c r="AJZ91" s="18"/>
      <c r="AKA91" s="18"/>
      <c r="AKB91" s="18"/>
      <c r="AKC91" s="18"/>
      <c r="AKD91" s="18"/>
      <c r="AKE91" s="18"/>
      <c r="AKF91" s="18"/>
      <c r="AKG91" s="18"/>
      <c r="AKH91" s="18"/>
      <c r="AKI91" s="18"/>
      <c r="AKJ91" s="18"/>
      <c r="AKK91" s="18"/>
      <c r="AKL91" s="18"/>
      <c r="AKM91" s="18"/>
      <c r="AKN91" s="18"/>
      <c r="AKO91" s="18"/>
      <c r="AKP91" s="18"/>
      <c r="AKQ91" s="18"/>
      <c r="AKR91" s="18"/>
      <c r="AKS91" s="18"/>
      <c r="AKT91" s="18"/>
      <c r="AKU91" s="18"/>
      <c r="AKV91" s="18"/>
      <c r="AKW91" s="18"/>
      <c r="AKX91" s="18"/>
      <c r="AKY91" s="18"/>
      <c r="AKZ91" s="18"/>
      <c r="ALA91" s="18"/>
      <c r="ALB91" s="18"/>
      <c r="ALC91" s="18"/>
      <c r="ALD91" s="18"/>
      <c r="ALE91" s="18"/>
      <c r="ALF91" s="18"/>
      <c r="ALG91" s="18"/>
      <c r="ALH91" s="18"/>
      <c r="ALI91" s="18"/>
      <c r="ALJ91" s="18"/>
      <c r="ALK91" s="18"/>
      <c r="ALL91" s="18"/>
      <c r="ALM91" s="18"/>
      <c r="ALN91" s="18"/>
      <c r="ALO91" s="18"/>
      <c r="ALP91" s="18"/>
      <c r="ALQ91" s="18"/>
      <c r="ALR91" s="18"/>
      <c r="ALS91" s="18"/>
      <c r="ALT91" s="18"/>
      <c r="ALU91" s="18"/>
      <c r="ALV91" s="18"/>
      <c r="ALW91" s="18"/>
      <c r="ALX91" s="18"/>
      <c r="ALY91" s="18"/>
      <c r="ALZ91" s="18"/>
      <c r="AMA91" s="18"/>
      <c r="AMB91" s="18"/>
      <c r="AMC91" s="18"/>
      <c r="AMD91" s="18"/>
    </row>
    <row r="92" spans="1:1018" s="17" customFormat="1" ht="26.25" x14ac:dyDescent="0.25">
      <c r="A92" s="60" t="s">
        <v>97</v>
      </c>
      <c r="B92" s="98" t="s">
        <v>184</v>
      </c>
      <c r="C92" s="90" t="s">
        <v>186</v>
      </c>
      <c r="D92" s="55" t="s">
        <v>32</v>
      </c>
      <c r="E92" s="55" t="s">
        <v>32</v>
      </c>
      <c r="F92" s="55" t="s">
        <v>32</v>
      </c>
      <c r="G92" s="56">
        <f t="shared" ref="G92" si="135">H92</f>
        <v>7.0381501999999996</v>
      </c>
      <c r="H92" s="56">
        <f t="shared" ref="H92" si="136">SUM(J92,L92,N92,P92)</f>
        <v>7.0381501999999996</v>
      </c>
      <c r="I92" s="56">
        <f t="shared" ref="I92" si="137">SUM(K92,M92,O92,Q92)</f>
        <v>12.142731360000001</v>
      </c>
      <c r="J92" s="56">
        <v>0</v>
      </c>
      <c r="K92" s="56">
        <v>6.53457708</v>
      </c>
      <c r="L92" s="56">
        <v>0</v>
      </c>
      <c r="M92" s="56">
        <v>1.2940477599999998</v>
      </c>
      <c r="N92" s="56">
        <v>0</v>
      </c>
      <c r="O92" s="29">
        <v>0.59506168000000004</v>
      </c>
      <c r="P92" s="56">
        <v>7.0381501999999996</v>
      </c>
      <c r="Q92" s="29">
        <v>3.7190448400000005</v>
      </c>
      <c r="R92" s="56">
        <f t="shared" ref="R92" si="138">H92-I92</f>
        <v>-5.1045811600000013</v>
      </c>
      <c r="S92" s="56" t="s">
        <v>32</v>
      </c>
      <c r="T92" s="56">
        <f t="shared" ref="T92" si="139">I92-H92</f>
        <v>5.1045811600000013</v>
      </c>
      <c r="U92" s="56" t="s">
        <v>32</v>
      </c>
      <c r="V92" s="55" t="s">
        <v>32</v>
      </c>
      <c r="W92" s="107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9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  <c r="AKL92" s="18"/>
      <c r="AKM92" s="18"/>
      <c r="AKN92" s="18"/>
      <c r="AKO92" s="18"/>
      <c r="AKP92" s="18"/>
      <c r="AKQ92" s="18"/>
      <c r="AKR92" s="18"/>
      <c r="AKS92" s="18"/>
      <c r="AKT92" s="18"/>
      <c r="AKU92" s="18"/>
      <c r="AKV92" s="18"/>
      <c r="AKW92" s="18"/>
      <c r="AKX92" s="18"/>
      <c r="AKY92" s="18"/>
      <c r="AKZ92" s="18"/>
      <c r="ALA92" s="18"/>
      <c r="ALB92" s="18"/>
      <c r="ALC92" s="18"/>
      <c r="ALD92" s="18"/>
      <c r="ALE92" s="18"/>
      <c r="ALF92" s="18"/>
      <c r="ALG92" s="18"/>
      <c r="ALH92" s="18"/>
      <c r="ALI92" s="18"/>
      <c r="ALJ92" s="18"/>
      <c r="ALK92" s="18"/>
      <c r="ALL92" s="18"/>
      <c r="ALM92" s="18"/>
      <c r="ALN92" s="18"/>
      <c r="ALO92" s="18"/>
      <c r="ALP92" s="18"/>
      <c r="ALQ92" s="18"/>
      <c r="ALR92" s="18"/>
      <c r="ALS92" s="18"/>
      <c r="ALT92" s="18"/>
      <c r="ALU92" s="18"/>
      <c r="ALV92" s="18"/>
      <c r="ALW92" s="18"/>
      <c r="ALX92" s="18"/>
      <c r="ALY92" s="18"/>
      <c r="ALZ92" s="18"/>
      <c r="AMA92" s="18"/>
      <c r="AMB92" s="18"/>
      <c r="AMC92" s="18"/>
      <c r="AMD92" s="18"/>
    </row>
    <row r="93" spans="1:1018" s="17" customFormat="1" ht="15.75" x14ac:dyDescent="0.25">
      <c r="A93" s="22" t="s">
        <v>98</v>
      </c>
      <c r="B93" s="58" t="s">
        <v>89</v>
      </c>
      <c r="C93" s="23" t="s">
        <v>31</v>
      </c>
      <c r="D93" s="33" t="s">
        <v>32</v>
      </c>
      <c r="E93" s="33" t="s">
        <v>32</v>
      </c>
      <c r="F93" s="33" t="s">
        <v>32</v>
      </c>
      <c r="G93" s="28">
        <f t="shared" si="103"/>
        <v>12.638942500000001</v>
      </c>
      <c r="H93" s="28">
        <f t="shared" si="104"/>
        <v>12.638942500000001</v>
      </c>
      <c r="I93" s="28">
        <f t="shared" si="105"/>
        <v>15.374443490000001</v>
      </c>
      <c r="J93" s="28">
        <f t="shared" ref="J93:Q93" si="140">SUM(J94:J94)</f>
        <v>0</v>
      </c>
      <c r="K93" s="28">
        <f t="shared" si="140"/>
        <v>10.47774038</v>
      </c>
      <c r="L93" s="28">
        <f t="shared" si="140"/>
        <v>0</v>
      </c>
      <c r="M93" s="28">
        <f t="shared" si="140"/>
        <v>1.4566334699999999</v>
      </c>
      <c r="N93" s="28">
        <f t="shared" si="140"/>
        <v>0</v>
      </c>
      <c r="O93" s="28">
        <f t="shared" si="140"/>
        <v>0</v>
      </c>
      <c r="P93" s="28">
        <f t="shared" si="140"/>
        <v>12.638942500000001</v>
      </c>
      <c r="Q93" s="28">
        <f t="shared" si="140"/>
        <v>3.4400696400000008</v>
      </c>
      <c r="R93" s="28">
        <f t="shared" si="107"/>
        <v>-2.7355009900000002</v>
      </c>
      <c r="S93" s="28" t="s">
        <v>32</v>
      </c>
      <c r="T93" s="28">
        <f t="shared" si="108"/>
        <v>2.7355009900000002</v>
      </c>
      <c r="U93" s="28" t="s">
        <v>32</v>
      </c>
      <c r="V93" s="33" t="s">
        <v>32</v>
      </c>
      <c r="W93" s="106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9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  <c r="TE93" s="18"/>
      <c r="TF93" s="18"/>
      <c r="TG93" s="18"/>
      <c r="TH93" s="18"/>
      <c r="TI93" s="18"/>
      <c r="TJ93" s="18"/>
      <c r="TK93" s="18"/>
      <c r="TL93" s="18"/>
      <c r="TM93" s="18"/>
      <c r="TN93" s="18"/>
      <c r="TO93" s="18"/>
      <c r="TP93" s="18"/>
      <c r="TQ93" s="18"/>
      <c r="TR93" s="18"/>
      <c r="TS93" s="18"/>
      <c r="TT93" s="18"/>
      <c r="TU93" s="18"/>
      <c r="TV93" s="18"/>
      <c r="TW93" s="18"/>
      <c r="TX93" s="18"/>
      <c r="TY93" s="18"/>
      <c r="TZ93" s="18"/>
      <c r="UA93" s="18"/>
      <c r="UB93" s="18"/>
      <c r="UC93" s="18"/>
      <c r="UD93" s="18"/>
      <c r="UE93" s="18"/>
      <c r="UF93" s="18"/>
      <c r="UG93" s="18"/>
      <c r="UH93" s="18"/>
      <c r="UI93" s="18"/>
      <c r="UJ93" s="18"/>
      <c r="UK93" s="18"/>
      <c r="UL93" s="18"/>
      <c r="UM93" s="18"/>
      <c r="UN93" s="18"/>
      <c r="UO93" s="18"/>
      <c r="UP93" s="18"/>
      <c r="UQ93" s="18"/>
      <c r="UR93" s="18"/>
      <c r="US93" s="18"/>
      <c r="UT93" s="18"/>
      <c r="UU93" s="18"/>
      <c r="UV93" s="18"/>
      <c r="UW93" s="18"/>
      <c r="UX93" s="18"/>
      <c r="UY93" s="18"/>
      <c r="UZ93" s="18"/>
      <c r="VA93" s="18"/>
      <c r="VB93" s="18"/>
      <c r="VC93" s="18"/>
      <c r="VD93" s="18"/>
      <c r="VE93" s="18"/>
      <c r="VF93" s="18"/>
      <c r="VG93" s="18"/>
      <c r="VH93" s="18"/>
      <c r="VI93" s="18"/>
      <c r="VJ93" s="18"/>
      <c r="VK93" s="18"/>
      <c r="VL93" s="18"/>
      <c r="VM93" s="18"/>
      <c r="VN93" s="18"/>
      <c r="VO93" s="18"/>
      <c r="VP93" s="18"/>
      <c r="VQ93" s="18"/>
      <c r="VR93" s="18"/>
      <c r="VS93" s="18"/>
      <c r="VT93" s="18"/>
      <c r="VU93" s="18"/>
      <c r="VV93" s="18"/>
      <c r="VW93" s="18"/>
      <c r="VX93" s="18"/>
      <c r="VY93" s="18"/>
      <c r="VZ93" s="18"/>
      <c r="WA93" s="18"/>
      <c r="WB93" s="18"/>
      <c r="WC93" s="18"/>
      <c r="WD93" s="18"/>
      <c r="WE93" s="18"/>
      <c r="WF93" s="18"/>
      <c r="WG93" s="18"/>
      <c r="WH93" s="18"/>
      <c r="WI93" s="18"/>
      <c r="WJ93" s="18"/>
      <c r="WK93" s="18"/>
      <c r="WL93" s="18"/>
      <c r="WM93" s="18"/>
      <c r="WN93" s="18"/>
      <c r="WO93" s="18"/>
      <c r="WP93" s="18"/>
      <c r="WQ93" s="18"/>
      <c r="WR93" s="18"/>
      <c r="WS93" s="18"/>
      <c r="WT93" s="18"/>
      <c r="WU93" s="18"/>
      <c r="WV93" s="18"/>
      <c r="WW93" s="18"/>
      <c r="WX93" s="18"/>
      <c r="WY93" s="18"/>
      <c r="WZ93" s="18"/>
      <c r="XA93" s="18"/>
      <c r="XB93" s="18"/>
      <c r="XC93" s="18"/>
      <c r="XD93" s="18"/>
      <c r="XE93" s="18"/>
      <c r="XF93" s="18"/>
      <c r="XG93" s="18"/>
      <c r="XH93" s="18"/>
      <c r="XI93" s="18"/>
      <c r="XJ93" s="18"/>
      <c r="XK93" s="18"/>
      <c r="XL93" s="18"/>
      <c r="XM93" s="18"/>
      <c r="XN93" s="18"/>
      <c r="XO93" s="18"/>
      <c r="XP93" s="18"/>
      <c r="XQ93" s="18"/>
      <c r="XR93" s="18"/>
      <c r="XS93" s="18"/>
      <c r="XT93" s="18"/>
      <c r="XU93" s="18"/>
      <c r="XV93" s="18"/>
      <c r="XW93" s="18"/>
      <c r="XX93" s="18"/>
      <c r="XY93" s="18"/>
      <c r="XZ93" s="18"/>
      <c r="YA93" s="18"/>
      <c r="YB93" s="18"/>
      <c r="YC93" s="18"/>
      <c r="YD93" s="18"/>
      <c r="YE93" s="18"/>
      <c r="YF93" s="18"/>
      <c r="YG93" s="18"/>
      <c r="YH93" s="18"/>
      <c r="YI93" s="18"/>
      <c r="YJ93" s="18"/>
      <c r="YK93" s="18"/>
      <c r="YL93" s="18"/>
      <c r="YM93" s="18"/>
      <c r="YN93" s="18"/>
      <c r="YO93" s="18"/>
      <c r="YP93" s="18"/>
      <c r="YQ93" s="18"/>
      <c r="YR93" s="18"/>
      <c r="YS93" s="18"/>
      <c r="YT93" s="18"/>
      <c r="YU93" s="18"/>
      <c r="YV93" s="18"/>
      <c r="YW93" s="18"/>
      <c r="YX93" s="18"/>
      <c r="YY93" s="18"/>
      <c r="YZ93" s="18"/>
      <c r="ZA93" s="18"/>
      <c r="ZB93" s="18"/>
      <c r="ZC93" s="18"/>
      <c r="ZD93" s="18"/>
      <c r="ZE93" s="18"/>
      <c r="ZF93" s="18"/>
      <c r="ZG93" s="18"/>
      <c r="ZH93" s="18"/>
      <c r="ZI93" s="18"/>
      <c r="ZJ93" s="18"/>
      <c r="ZK93" s="18"/>
      <c r="ZL93" s="18"/>
      <c r="ZM93" s="18"/>
      <c r="ZN93" s="18"/>
      <c r="ZO93" s="18"/>
      <c r="ZP93" s="18"/>
      <c r="ZQ93" s="18"/>
      <c r="ZR93" s="18"/>
      <c r="ZS93" s="18"/>
      <c r="ZT93" s="18"/>
      <c r="ZU93" s="18"/>
      <c r="ZV93" s="18"/>
      <c r="ZW93" s="18"/>
      <c r="ZX93" s="18"/>
      <c r="ZY93" s="18"/>
      <c r="ZZ93" s="18"/>
      <c r="AAA93" s="18"/>
      <c r="AAB93" s="18"/>
      <c r="AAC93" s="18"/>
      <c r="AAD93" s="18"/>
      <c r="AAE93" s="18"/>
      <c r="AAF93" s="18"/>
      <c r="AAG93" s="18"/>
      <c r="AAH93" s="18"/>
      <c r="AAI93" s="18"/>
      <c r="AAJ93" s="18"/>
      <c r="AAK93" s="18"/>
      <c r="AAL93" s="18"/>
      <c r="AAM93" s="18"/>
      <c r="AAN93" s="18"/>
      <c r="AAO93" s="18"/>
      <c r="AAP93" s="18"/>
      <c r="AAQ93" s="18"/>
      <c r="AAR93" s="18"/>
      <c r="AAS93" s="18"/>
      <c r="AAT93" s="18"/>
      <c r="AAU93" s="18"/>
      <c r="AAV93" s="18"/>
      <c r="AAW93" s="18"/>
      <c r="AAX93" s="18"/>
      <c r="AAY93" s="18"/>
      <c r="AAZ93" s="18"/>
      <c r="ABA93" s="18"/>
      <c r="ABB93" s="18"/>
      <c r="ABC93" s="18"/>
      <c r="ABD93" s="18"/>
      <c r="ABE93" s="18"/>
      <c r="ABF93" s="18"/>
      <c r="ABG93" s="18"/>
      <c r="ABH93" s="18"/>
      <c r="ABI93" s="18"/>
      <c r="ABJ93" s="18"/>
      <c r="ABK93" s="18"/>
      <c r="ABL93" s="18"/>
      <c r="ABM93" s="18"/>
      <c r="ABN93" s="18"/>
      <c r="ABO93" s="18"/>
      <c r="ABP93" s="18"/>
      <c r="ABQ93" s="18"/>
      <c r="ABR93" s="18"/>
      <c r="ABS93" s="18"/>
      <c r="ABT93" s="18"/>
      <c r="ABU93" s="18"/>
      <c r="ABV93" s="18"/>
      <c r="ABW93" s="18"/>
      <c r="ABX93" s="18"/>
      <c r="ABY93" s="18"/>
      <c r="ABZ93" s="18"/>
      <c r="ACA93" s="18"/>
      <c r="ACB93" s="18"/>
      <c r="ACC93" s="18"/>
      <c r="ACD93" s="18"/>
      <c r="ACE93" s="18"/>
      <c r="ACF93" s="18"/>
      <c r="ACG93" s="18"/>
      <c r="ACH93" s="18"/>
      <c r="ACI93" s="18"/>
      <c r="ACJ93" s="18"/>
      <c r="ACK93" s="18"/>
      <c r="ACL93" s="18"/>
      <c r="ACM93" s="18"/>
      <c r="ACN93" s="18"/>
      <c r="ACO93" s="18"/>
      <c r="ACP93" s="18"/>
      <c r="ACQ93" s="18"/>
      <c r="ACR93" s="18"/>
      <c r="ACS93" s="18"/>
      <c r="ACT93" s="18"/>
      <c r="ACU93" s="18"/>
      <c r="ACV93" s="18"/>
      <c r="ACW93" s="18"/>
      <c r="ACX93" s="18"/>
      <c r="ACY93" s="18"/>
      <c r="ACZ93" s="18"/>
      <c r="ADA93" s="18"/>
      <c r="ADB93" s="18"/>
      <c r="ADC93" s="18"/>
      <c r="ADD93" s="18"/>
      <c r="ADE93" s="18"/>
      <c r="ADF93" s="18"/>
      <c r="ADG93" s="18"/>
      <c r="ADH93" s="18"/>
      <c r="ADI93" s="18"/>
      <c r="ADJ93" s="18"/>
      <c r="ADK93" s="18"/>
      <c r="ADL93" s="18"/>
      <c r="ADM93" s="18"/>
      <c r="ADN93" s="18"/>
      <c r="ADO93" s="18"/>
      <c r="ADP93" s="18"/>
      <c r="ADQ93" s="18"/>
      <c r="ADR93" s="18"/>
      <c r="ADS93" s="18"/>
      <c r="ADT93" s="18"/>
      <c r="ADU93" s="18"/>
      <c r="ADV93" s="18"/>
      <c r="ADW93" s="18"/>
      <c r="ADX93" s="18"/>
      <c r="ADY93" s="18"/>
      <c r="ADZ93" s="18"/>
      <c r="AEA93" s="18"/>
      <c r="AEB93" s="18"/>
      <c r="AEC93" s="18"/>
      <c r="AED93" s="18"/>
      <c r="AEE93" s="18"/>
      <c r="AEF93" s="18"/>
      <c r="AEG93" s="18"/>
      <c r="AEH93" s="18"/>
      <c r="AEI93" s="18"/>
      <c r="AEJ93" s="18"/>
      <c r="AEK93" s="18"/>
      <c r="AEL93" s="18"/>
      <c r="AEM93" s="18"/>
      <c r="AEN93" s="18"/>
      <c r="AEO93" s="18"/>
      <c r="AEP93" s="18"/>
      <c r="AEQ93" s="18"/>
      <c r="AER93" s="18"/>
      <c r="AES93" s="18"/>
      <c r="AET93" s="18"/>
      <c r="AEU93" s="18"/>
      <c r="AEV93" s="18"/>
      <c r="AEW93" s="18"/>
      <c r="AEX93" s="18"/>
      <c r="AEY93" s="18"/>
      <c r="AEZ93" s="18"/>
      <c r="AFA93" s="18"/>
      <c r="AFB93" s="18"/>
      <c r="AFC93" s="18"/>
      <c r="AFD93" s="18"/>
      <c r="AFE93" s="18"/>
      <c r="AFF93" s="18"/>
      <c r="AFG93" s="18"/>
      <c r="AFH93" s="18"/>
      <c r="AFI93" s="18"/>
      <c r="AFJ93" s="18"/>
      <c r="AFK93" s="18"/>
      <c r="AFL93" s="18"/>
      <c r="AFM93" s="18"/>
      <c r="AFN93" s="18"/>
      <c r="AFO93" s="18"/>
      <c r="AFP93" s="18"/>
      <c r="AFQ93" s="18"/>
      <c r="AFR93" s="18"/>
      <c r="AFS93" s="18"/>
      <c r="AFT93" s="18"/>
      <c r="AFU93" s="18"/>
      <c r="AFV93" s="18"/>
      <c r="AFW93" s="18"/>
      <c r="AFX93" s="18"/>
      <c r="AFY93" s="18"/>
      <c r="AFZ93" s="18"/>
      <c r="AGA93" s="18"/>
      <c r="AGB93" s="18"/>
      <c r="AGC93" s="18"/>
      <c r="AGD93" s="18"/>
      <c r="AGE93" s="18"/>
      <c r="AGF93" s="18"/>
      <c r="AGG93" s="18"/>
      <c r="AGH93" s="18"/>
      <c r="AGI93" s="18"/>
      <c r="AGJ93" s="18"/>
      <c r="AGK93" s="18"/>
      <c r="AGL93" s="18"/>
      <c r="AGM93" s="18"/>
      <c r="AGN93" s="18"/>
      <c r="AGO93" s="18"/>
      <c r="AGP93" s="18"/>
      <c r="AGQ93" s="18"/>
      <c r="AGR93" s="18"/>
      <c r="AGS93" s="18"/>
      <c r="AGT93" s="18"/>
      <c r="AGU93" s="18"/>
      <c r="AGV93" s="18"/>
      <c r="AGW93" s="18"/>
      <c r="AGX93" s="18"/>
      <c r="AGY93" s="18"/>
      <c r="AGZ93" s="18"/>
      <c r="AHA93" s="18"/>
      <c r="AHB93" s="18"/>
      <c r="AHC93" s="18"/>
      <c r="AHD93" s="18"/>
      <c r="AHE93" s="18"/>
      <c r="AHF93" s="18"/>
      <c r="AHG93" s="18"/>
      <c r="AHH93" s="18"/>
      <c r="AHI93" s="18"/>
      <c r="AHJ93" s="18"/>
      <c r="AHK93" s="18"/>
      <c r="AHL93" s="18"/>
      <c r="AHM93" s="18"/>
      <c r="AHN93" s="18"/>
      <c r="AHO93" s="18"/>
      <c r="AHP93" s="18"/>
      <c r="AHQ93" s="18"/>
      <c r="AHR93" s="18"/>
      <c r="AHS93" s="18"/>
      <c r="AHT93" s="18"/>
      <c r="AHU93" s="18"/>
      <c r="AHV93" s="18"/>
      <c r="AHW93" s="18"/>
      <c r="AHX93" s="18"/>
      <c r="AHY93" s="18"/>
      <c r="AHZ93" s="18"/>
      <c r="AIA93" s="18"/>
      <c r="AIB93" s="18"/>
      <c r="AIC93" s="18"/>
      <c r="AID93" s="18"/>
      <c r="AIE93" s="18"/>
      <c r="AIF93" s="18"/>
      <c r="AIG93" s="18"/>
      <c r="AIH93" s="18"/>
      <c r="AII93" s="18"/>
      <c r="AIJ93" s="18"/>
      <c r="AIK93" s="18"/>
      <c r="AIL93" s="18"/>
      <c r="AIM93" s="18"/>
      <c r="AIN93" s="18"/>
      <c r="AIO93" s="18"/>
      <c r="AIP93" s="18"/>
      <c r="AIQ93" s="18"/>
      <c r="AIR93" s="18"/>
      <c r="AIS93" s="18"/>
      <c r="AIT93" s="18"/>
      <c r="AIU93" s="18"/>
      <c r="AIV93" s="18"/>
      <c r="AIW93" s="18"/>
      <c r="AIX93" s="18"/>
      <c r="AIY93" s="18"/>
      <c r="AIZ93" s="18"/>
      <c r="AJA93" s="18"/>
      <c r="AJB93" s="18"/>
      <c r="AJC93" s="18"/>
      <c r="AJD93" s="18"/>
      <c r="AJE93" s="18"/>
      <c r="AJF93" s="18"/>
      <c r="AJG93" s="18"/>
      <c r="AJH93" s="18"/>
      <c r="AJI93" s="18"/>
      <c r="AJJ93" s="18"/>
      <c r="AJK93" s="18"/>
      <c r="AJL93" s="18"/>
      <c r="AJM93" s="18"/>
      <c r="AJN93" s="18"/>
      <c r="AJO93" s="18"/>
      <c r="AJP93" s="18"/>
      <c r="AJQ93" s="18"/>
      <c r="AJR93" s="18"/>
      <c r="AJS93" s="18"/>
      <c r="AJT93" s="18"/>
      <c r="AJU93" s="18"/>
      <c r="AJV93" s="18"/>
      <c r="AJW93" s="18"/>
      <c r="AJX93" s="18"/>
      <c r="AJY93" s="18"/>
      <c r="AJZ93" s="18"/>
      <c r="AKA93" s="18"/>
      <c r="AKB93" s="18"/>
      <c r="AKC93" s="18"/>
      <c r="AKD93" s="18"/>
      <c r="AKE93" s="18"/>
      <c r="AKF93" s="18"/>
      <c r="AKG93" s="18"/>
      <c r="AKH93" s="18"/>
      <c r="AKI93" s="18"/>
      <c r="AKJ93" s="18"/>
      <c r="AKK93" s="18"/>
      <c r="AKL93" s="18"/>
      <c r="AKM93" s="18"/>
      <c r="AKN93" s="18"/>
      <c r="AKO93" s="18"/>
      <c r="AKP93" s="18"/>
      <c r="AKQ93" s="18"/>
      <c r="AKR93" s="18"/>
      <c r="AKS93" s="18"/>
      <c r="AKT93" s="18"/>
      <c r="AKU93" s="18"/>
      <c r="AKV93" s="18"/>
      <c r="AKW93" s="18"/>
      <c r="AKX93" s="18"/>
      <c r="AKY93" s="18"/>
      <c r="AKZ93" s="18"/>
      <c r="ALA93" s="18"/>
      <c r="ALB93" s="18"/>
      <c r="ALC93" s="18"/>
      <c r="ALD93" s="18"/>
      <c r="ALE93" s="18"/>
      <c r="ALF93" s="18"/>
      <c r="ALG93" s="18"/>
      <c r="ALH93" s="18"/>
      <c r="ALI93" s="18"/>
      <c r="ALJ93" s="18"/>
      <c r="ALK93" s="18"/>
      <c r="ALL93" s="18"/>
      <c r="ALM93" s="18"/>
      <c r="ALN93" s="18"/>
      <c r="ALO93" s="18"/>
      <c r="ALP93" s="18"/>
      <c r="ALQ93" s="18"/>
      <c r="ALR93" s="18"/>
      <c r="ALS93" s="18"/>
      <c r="ALT93" s="18"/>
      <c r="ALU93" s="18"/>
      <c r="ALV93" s="18"/>
      <c r="ALW93" s="18"/>
      <c r="ALX93" s="18"/>
      <c r="ALY93" s="18"/>
      <c r="ALZ93" s="18"/>
      <c r="AMA93" s="18"/>
      <c r="AMB93" s="18"/>
      <c r="AMC93" s="18"/>
      <c r="AMD93" s="18"/>
    </row>
    <row r="94" spans="1:1018" ht="39" customHeight="1" x14ac:dyDescent="0.2">
      <c r="A94" s="60" t="s">
        <v>98</v>
      </c>
      <c r="B94" s="97" t="s">
        <v>184</v>
      </c>
      <c r="C94" s="90" t="s">
        <v>187</v>
      </c>
      <c r="D94" s="21" t="s">
        <v>32</v>
      </c>
      <c r="E94" s="21" t="s">
        <v>32</v>
      </c>
      <c r="F94" s="21" t="s">
        <v>32</v>
      </c>
      <c r="G94" s="31">
        <f t="shared" ref="G94" si="141">H94</f>
        <v>12.638942500000001</v>
      </c>
      <c r="H94" s="31">
        <f t="shared" ref="H94" si="142">SUM(J94,L94,N94,P94)</f>
        <v>12.638942500000001</v>
      </c>
      <c r="I94" s="31">
        <f t="shared" ref="I94" si="143">SUM(K94,M94,O94,Q94)</f>
        <v>15.374443490000001</v>
      </c>
      <c r="J94" s="31">
        <v>0</v>
      </c>
      <c r="K94" s="31">
        <v>10.47774038</v>
      </c>
      <c r="L94" s="31">
        <v>0</v>
      </c>
      <c r="M94" s="31">
        <v>1.4566334699999999</v>
      </c>
      <c r="N94" s="31">
        <v>0</v>
      </c>
      <c r="O94" s="29">
        <v>0</v>
      </c>
      <c r="P94" s="31">
        <v>12.638942500000001</v>
      </c>
      <c r="Q94" s="29">
        <v>3.4400696400000008</v>
      </c>
      <c r="R94" s="31">
        <f t="shared" ref="R94" si="144">H94-I94</f>
        <v>-2.7355009900000002</v>
      </c>
      <c r="S94" s="31" t="s">
        <v>32</v>
      </c>
      <c r="T94" s="31">
        <f t="shared" ref="T94" si="145">I94-H94</f>
        <v>2.7355009900000002</v>
      </c>
      <c r="U94" s="31" t="s">
        <v>32</v>
      </c>
      <c r="V94" s="21" t="s">
        <v>32</v>
      </c>
      <c r="W94" s="105"/>
      <c r="AX94" s="16"/>
    </row>
    <row r="95" spans="1:1018" ht="38.25" x14ac:dyDescent="0.2">
      <c r="A95" s="22" t="s">
        <v>68</v>
      </c>
      <c r="B95" s="23" t="s">
        <v>69</v>
      </c>
      <c r="C95" s="23" t="s">
        <v>31</v>
      </c>
      <c r="D95" s="33" t="s">
        <v>32</v>
      </c>
      <c r="E95" s="33" t="s">
        <v>32</v>
      </c>
      <c r="F95" s="33" t="s">
        <v>32</v>
      </c>
      <c r="G95" s="33">
        <v>0</v>
      </c>
      <c r="H95" s="28">
        <v>0</v>
      </c>
      <c r="I95" s="28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28">
        <v>0</v>
      </c>
      <c r="Q95" s="33">
        <v>0</v>
      </c>
      <c r="R95" s="33">
        <v>0</v>
      </c>
      <c r="S95" s="36" t="s">
        <v>32</v>
      </c>
      <c r="T95" s="33">
        <v>0</v>
      </c>
      <c r="U95" s="37" t="s">
        <v>32</v>
      </c>
      <c r="V95" s="38" t="s">
        <v>32</v>
      </c>
      <c r="W95" s="105"/>
      <c r="AX95" s="16"/>
    </row>
    <row r="96" spans="1:1018" s="17" customFormat="1" ht="51" x14ac:dyDescent="0.25">
      <c r="A96" s="22" t="s">
        <v>70</v>
      </c>
      <c r="B96" s="23" t="s">
        <v>71</v>
      </c>
      <c r="C96" s="23" t="s">
        <v>31</v>
      </c>
      <c r="D96" s="33" t="s">
        <v>32</v>
      </c>
      <c r="E96" s="33" t="s">
        <v>32</v>
      </c>
      <c r="F96" s="33" t="s">
        <v>32</v>
      </c>
      <c r="G96" s="28">
        <f t="shared" si="103"/>
        <v>61.830882029999998</v>
      </c>
      <c r="H96" s="28">
        <f t="shared" si="104"/>
        <v>61.830882029999998</v>
      </c>
      <c r="I96" s="28">
        <f t="shared" si="105"/>
        <v>32.06562315</v>
      </c>
      <c r="J96" s="28">
        <f t="shared" ref="J96:O96" si="146">J103+J97</f>
        <v>0</v>
      </c>
      <c r="K96" s="28">
        <f t="shared" si="146"/>
        <v>0</v>
      </c>
      <c r="L96" s="28">
        <f t="shared" si="146"/>
        <v>0</v>
      </c>
      <c r="M96" s="28">
        <f t="shared" si="146"/>
        <v>2.6245074900000001</v>
      </c>
      <c r="N96" s="28">
        <f t="shared" si="146"/>
        <v>0</v>
      </c>
      <c r="O96" s="28">
        <f t="shared" si="146"/>
        <v>1.89107772</v>
      </c>
      <c r="P96" s="28">
        <f>P103+P97</f>
        <v>61.830882029999998</v>
      </c>
      <c r="Q96" s="28">
        <f>Q103+Q97</f>
        <v>27.550037939999999</v>
      </c>
      <c r="R96" s="28">
        <f t="shared" si="107"/>
        <v>29.765258879999998</v>
      </c>
      <c r="S96" s="28" t="s">
        <v>32</v>
      </c>
      <c r="T96" s="28">
        <f t="shared" si="108"/>
        <v>-29.765258879999998</v>
      </c>
      <c r="U96" s="28" t="s">
        <v>32</v>
      </c>
      <c r="V96" s="33" t="s">
        <v>32</v>
      </c>
      <c r="W96" s="106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9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8"/>
      <c r="NV96" s="18"/>
      <c r="NW96" s="18"/>
      <c r="NX96" s="18"/>
      <c r="NY96" s="18"/>
      <c r="NZ96" s="18"/>
      <c r="OA96" s="18"/>
      <c r="OB96" s="18"/>
      <c r="OC96" s="18"/>
      <c r="OD96" s="18"/>
      <c r="OE96" s="18"/>
      <c r="OF96" s="18"/>
      <c r="OG96" s="18"/>
      <c r="OH96" s="18"/>
      <c r="OI96" s="18"/>
      <c r="OJ96" s="18"/>
      <c r="OK96" s="18"/>
      <c r="OL96" s="18"/>
      <c r="OM96" s="18"/>
      <c r="ON96" s="18"/>
      <c r="OO96" s="18"/>
      <c r="OP96" s="18"/>
      <c r="OQ96" s="18"/>
      <c r="OR96" s="18"/>
      <c r="OS96" s="18"/>
      <c r="OT96" s="18"/>
      <c r="OU96" s="18"/>
      <c r="OV96" s="18"/>
      <c r="OW96" s="18"/>
      <c r="OX96" s="18"/>
      <c r="OY96" s="18"/>
      <c r="OZ96" s="18"/>
      <c r="PA96" s="18"/>
      <c r="PB96" s="18"/>
      <c r="PC96" s="18"/>
      <c r="PD96" s="18"/>
      <c r="PE96" s="18"/>
      <c r="PF96" s="18"/>
      <c r="PG96" s="18"/>
      <c r="PH96" s="18"/>
      <c r="PI96" s="18"/>
      <c r="PJ96" s="18"/>
      <c r="PK96" s="18"/>
      <c r="PL96" s="18"/>
      <c r="PM96" s="18"/>
      <c r="PN96" s="18"/>
      <c r="PO96" s="18"/>
      <c r="PP96" s="18"/>
      <c r="PQ96" s="18"/>
      <c r="PR96" s="18"/>
      <c r="PS96" s="18"/>
      <c r="PT96" s="18"/>
      <c r="PU96" s="18"/>
      <c r="PV96" s="18"/>
      <c r="PW96" s="18"/>
      <c r="PX96" s="18"/>
      <c r="PY96" s="18"/>
      <c r="PZ96" s="18"/>
      <c r="QA96" s="18"/>
      <c r="QB96" s="18"/>
      <c r="QC96" s="18"/>
      <c r="QD96" s="18"/>
      <c r="QE96" s="18"/>
      <c r="QF96" s="18"/>
      <c r="QG96" s="18"/>
      <c r="QH96" s="18"/>
      <c r="QI96" s="18"/>
      <c r="QJ96" s="18"/>
      <c r="QK96" s="18"/>
      <c r="QL96" s="18"/>
      <c r="QM96" s="18"/>
      <c r="QN96" s="18"/>
      <c r="QO96" s="18"/>
      <c r="QP96" s="18"/>
      <c r="QQ96" s="18"/>
      <c r="QR96" s="18"/>
      <c r="QS96" s="18"/>
      <c r="QT96" s="18"/>
      <c r="QU96" s="18"/>
      <c r="QV96" s="18"/>
      <c r="QW96" s="18"/>
      <c r="QX96" s="18"/>
      <c r="QY96" s="18"/>
      <c r="QZ96" s="18"/>
      <c r="RA96" s="18"/>
      <c r="RB96" s="18"/>
      <c r="RC96" s="18"/>
      <c r="RD96" s="18"/>
      <c r="RE96" s="18"/>
      <c r="RF96" s="18"/>
      <c r="RG96" s="18"/>
      <c r="RH96" s="18"/>
      <c r="RI96" s="18"/>
      <c r="RJ96" s="18"/>
      <c r="RK96" s="18"/>
      <c r="RL96" s="18"/>
      <c r="RM96" s="18"/>
      <c r="RN96" s="18"/>
      <c r="RO96" s="18"/>
      <c r="RP96" s="18"/>
      <c r="RQ96" s="18"/>
      <c r="RR96" s="18"/>
      <c r="RS96" s="18"/>
      <c r="RT96" s="18"/>
      <c r="RU96" s="18"/>
      <c r="RV96" s="18"/>
      <c r="RW96" s="18"/>
      <c r="RX96" s="18"/>
      <c r="RY96" s="18"/>
      <c r="RZ96" s="18"/>
      <c r="SA96" s="18"/>
      <c r="SB96" s="18"/>
      <c r="SC96" s="18"/>
      <c r="SD96" s="18"/>
      <c r="SE96" s="18"/>
      <c r="SF96" s="18"/>
      <c r="SG96" s="18"/>
      <c r="SH96" s="18"/>
      <c r="SI96" s="18"/>
      <c r="SJ96" s="18"/>
      <c r="SK96" s="18"/>
      <c r="SL96" s="18"/>
      <c r="SM96" s="18"/>
      <c r="SN96" s="18"/>
      <c r="SO96" s="18"/>
      <c r="SP96" s="18"/>
      <c r="SQ96" s="18"/>
      <c r="SR96" s="18"/>
      <c r="SS96" s="18"/>
      <c r="ST96" s="18"/>
      <c r="SU96" s="18"/>
      <c r="SV96" s="18"/>
      <c r="SW96" s="18"/>
      <c r="SX96" s="18"/>
      <c r="SY96" s="18"/>
      <c r="SZ96" s="18"/>
      <c r="TA96" s="18"/>
      <c r="TB96" s="18"/>
      <c r="TC96" s="18"/>
      <c r="TD96" s="18"/>
      <c r="TE96" s="18"/>
      <c r="TF96" s="18"/>
      <c r="TG96" s="18"/>
      <c r="TH96" s="18"/>
      <c r="TI96" s="18"/>
      <c r="TJ96" s="18"/>
      <c r="TK96" s="18"/>
      <c r="TL96" s="18"/>
      <c r="TM96" s="18"/>
      <c r="TN96" s="18"/>
      <c r="TO96" s="18"/>
      <c r="TP96" s="18"/>
      <c r="TQ96" s="18"/>
      <c r="TR96" s="18"/>
      <c r="TS96" s="18"/>
      <c r="TT96" s="18"/>
      <c r="TU96" s="18"/>
      <c r="TV96" s="18"/>
      <c r="TW96" s="18"/>
      <c r="TX96" s="18"/>
      <c r="TY96" s="18"/>
      <c r="TZ96" s="18"/>
      <c r="UA96" s="18"/>
      <c r="UB96" s="18"/>
      <c r="UC96" s="18"/>
      <c r="UD96" s="18"/>
      <c r="UE96" s="18"/>
      <c r="UF96" s="18"/>
      <c r="UG96" s="18"/>
      <c r="UH96" s="18"/>
      <c r="UI96" s="18"/>
      <c r="UJ96" s="18"/>
      <c r="UK96" s="18"/>
      <c r="UL96" s="18"/>
      <c r="UM96" s="18"/>
      <c r="UN96" s="18"/>
      <c r="UO96" s="18"/>
      <c r="UP96" s="18"/>
      <c r="UQ96" s="18"/>
      <c r="UR96" s="18"/>
      <c r="US96" s="18"/>
      <c r="UT96" s="18"/>
      <c r="UU96" s="18"/>
      <c r="UV96" s="18"/>
      <c r="UW96" s="18"/>
      <c r="UX96" s="18"/>
      <c r="UY96" s="18"/>
      <c r="UZ96" s="18"/>
      <c r="VA96" s="18"/>
      <c r="VB96" s="18"/>
      <c r="VC96" s="18"/>
      <c r="VD96" s="18"/>
      <c r="VE96" s="18"/>
      <c r="VF96" s="18"/>
      <c r="VG96" s="18"/>
      <c r="VH96" s="18"/>
      <c r="VI96" s="18"/>
      <c r="VJ96" s="18"/>
      <c r="VK96" s="18"/>
      <c r="VL96" s="18"/>
      <c r="VM96" s="18"/>
      <c r="VN96" s="18"/>
      <c r="VO96" s="18"/>
      <c r="VP96" s="18"/>
      <c r="VQ96" s="18"/>
      <c r="VR96" s="18"/>
      <c r="VS96" s="18"/>
      <c r="VT96" s="18"/>
      <c r="VU96" s="18"/>
      <c r="VV96" s="18"/>
      <c r="VW96" s="18"/>
      <c r="VX96" s="18"/>
      <c r="VY96" s="18"/>
      <c r="VZ96" s="18"/>
      <c r="WA96" s="18"/>
      <c r="WB96" s="18"/>
      <c r="WC96" s="18"/>
      <c r="WD96" s="18"/>
      <c r="WE96" s="18"/>
      <c r="WF96" s="18"/>
      <c r="WG96" s="18"/>
      <c r="WH96" s="18"/>
      <c r="WI96" s="18"/>
      <c r="WJ96" s="18"/>
      <c r="WK96" s="18"/>
      <c r="WL96" s="18"/>
      <c r="WM96" s="18"/>
      <c r="WN96" s="18"/>
      <c r="WO96" s="18"/>
      <c r="WP96" s="18"/>
      <c r="WQ96" s="18"/>
      <c r="WR96" s="18"/>
      <c r="WS96" s="18"/>
      <c r="WT96" s="18"/>
      <c r="WU96" s="18"/>
      <c r="WV96" s="18"/>
      <c r="WW96" s="18"/>
      <c r="WX96" s="18"/>
      <c r="WY96" s="18"/>
      <c r="WZ96" s="18"/>
      <c r="XA96" s="18"/>
      <c r="XB96" s="18"/>
      <c r="XC96" s="18"/>
      <c r="XD96" s="18"/>
      <c r="XE96" s="18"/>
      <c r="XF96" s="18"/>
      <c r="XG96" s="18"/>
      <c r="XH96" s="18"/>
      <c r="XI96" s="18"/>
      <c r="XJ96" s="18"/>
      <c r="XK96" s="18"/>
      <c r="XL96" s="18"/>
      <c r="XM96" s="18"/>
      <c r="XN96" s="18"/>
      <c r="XO96" s="18"/>
      <c r="XP96" s="18"/>
      <c r="XQ96" s="18"/>
      <c r="XR96" s="18"/>
      <c r="XS96" s="18"/>
      <c r="XT96" s="18"/>
      <c r="XU96" s="18"/>
      <c r="XV96" s="18"/>
      <c r="XW96" s="18"/>
      <c r="XX96" s="18"/>
      <c r="XY96" s="18"/>
      <c r="XZ96" s="18"/>
      <c r="YA96" s="18"/>
      <c r="YB96" s="18"/>
      <c r="YC96" s="18"/>
      <c r="YD96" s="18"/>
      <c r="YE96" s="18"/>
      <c r="YF96" s="18"/>
      <c r="YG96" s="18"/>
      <c r="YH96" s="18"/>
      <c r="YI96" s="18"/>
      <c r="YJ96" s="18"/>
      <c r="YK96" s="18"/>
      <c r="YL96" s="18"/>
      <c r="YM96" s="18"/>
      <c r="YN96" s="18"/>
      <c r="YO96" s="18"/>
      <c r="YP96" s="18"/>
      <c r="YQ96" s="18"/>
      <c r="YR96" s="18"/>
      <c r="YS96" s="18"/>
      <c r="YT96" s="18"/>
      <c r="YU96" s="18"/>
      <c r="YV96" s="18"/>
      <c r="YW96" s="18"/>
      <c r="YX96" s="18"/>
      <c r="YY96" s="18"/>
      <c r="YZ96" s="18"/>
      <c r="ZA96" s="18"/>
      <c r="ZB96" s="18"/>
      <c r="ZC96" s="18"/>
      <c r="ZD96" s="18"/>
      <c r="ZE96" s="18"/>
      <c r="ZF96" s="18"/>
      <c r="ZG96" s="18"/>
      <c r="ZH96" s="18"/>
      <c r="ZI96" s="18"/>
      <c r="ZJ96" s="18"/>
      <c r="ZK96" s="18"/>
      <c r="ZL96" s="18"/>
      <c r="ZM96" s="18"/>
      <c r="ZN96" s="18"/>
      <c r="ZO96" s="18"/>
      <c r="ZP96" s="18"/>
      <c r="ZQ96" s="18"/>
      <c r="ZR96" s="18"/>
      <c r="ZS96" s="18"/>
      <c r="ZT96" s="18"/>
      <c r="ZU96" s="18"/>
      <c r="ZV96" s="18"/>
      <c r="ZW96" s="18"/>
      <c r="ZX96" s="18"/>
      <c r="ZY96" s="18"/>
      <c r="ZZ96" s="18"/>
      <c r="AAA96" s="18"/>
      <c r="AAB96" s="18"/>
      <c r="AAC96" s="18"/>
      <c r="AAD96" s="18"/>
      <c r="AAE96" s="18"/>
      <c r="AAF96" s="18"/>
      <c r="AAG96" s="18"/>
      <c r="AAH96" s="18"/>
      <c r="AAI96" s="18"/>
      <c r="AAJ96" s="18"/>
      <c r="AAK96" s="18"/>
      <c r="AAL96" s="18"/>
      <c r="AAM96" s="18"/>
      <c r="AAN96" s="18"/>
      <c r="AAO96" s="18"/>
      <c r="AAP96" s="18"/>
      <c r="AAQ96" s="18"/>
      <c r="AAR96" s="18"/>
      <c r="AAS96" s="18"/>
      <c r="AAT96" s="18"/>
      <c r="AAU96" s="18"/>
      <c r="AAV96" s="18"/>
      <c r="AAW96" s="18"/>
      <c r="AAX96" s="18"/>
      <c r="AAY96" s="18"/>
      <c r="AAZ96" s="18"/>
      <c r="ABA96" s="18"/>
      <c r="ABB96" s="18"/>
      <c r="ABC96" s="18"/>
      <c r="ABD96" s="18"/>
      <c r="ABE96" s="18"/>
      <c r="ABF96" s="18"/>
      <c r="ABG96" s="18"/>
      <c r="ABH96" s="18"/>
      <c r="ABI96" s="18"/>
      <c r="ABJ96" s="18"/>
      <c r="ABK96" s="18"/>
      <c r="ABL96" s="18"/>
      <c r="ABM96" s="18"/>
      <c r="ABN96" s="18"/>
      <c r="ABO96" s="18"/>
      <c r="ABP96" s="18"/>
      <c r="ABQ96" s="18"/>
      <c r="ABR96" s="18"/>
      <c r="ABS96" s="18"/>
      <c r="ABT96" s="18"/>
      <c r="ABU96" s="18"/>
      <c r="ABV96" s="18"/>
      <c r="ABW96" s="18"/>
      <c r="ABX96" s="18"/>
      <c r="ABY96" s="18"/>
      <c r="ABZ96" s="18"/>
      <c r="ACA96" s="18"/>
      <c r="ACB96" s="18"/>
      <c r="ACC96" s="18"/>
      <c r="ACD96" s="18"/>
      <c r="ACE96" s="18"/>
      <c r="ACF96" s="18"/>
      <c r="ACG96" s="18"/>
      <c r="ACH96" s="18"/>
      <c r="ACI96" s="18"/>
      <c r="ACJ96" s="18"/>
      <c r="ACK96" s="18"/>
      <c r="ACL96" s="18"/>
      <c r="ACM96" s="18"/>
      <c r="ACN96" s="18"/>
      <c r="ACO96" s="18"/>
      <c r="ACP96" s="18"/>
      <c r="ACQ96" s="18"/>
      <c r="ACR96" s="18"/>
      <c r="ACS96" s="18"/>
      <c r="ACT96" s="18"/>
      <c r="ACU96" s="18"/>
      <c r="ACV96" s="18"/>
      <c r="ACW96" s="18"/>
      <c r="ACX96" s="18"/>
      <c r="ACY96" s="18"/>
      <c r="ACZ96" s="18"/>
      <c r="ADA96" s="18"/>
      <c r="ADB96" s="18"/>
      <c r="ADC96" s="18"/>
      <c r="ADD96" s="18"/>
      <c r="ADE96" s="18"/>
      <c r="ADF96" s="18"/>
      <c r="ADG96" s="18"/>
      <c r="ADH96" s="18"/>
      <c r="ADI96" s="18"/>
      <c r="ADJ96" s="18"/>
      <c r="ADK96" s="18"/>
      <c r="ADL96" s="18"/>
      <c r="ADM96" s="18"/>
      <c r="ADN96" s="18"/>
      <c r="ADO96" s="18"/>
      <c r="ADP96" s="18"/>
      <c r="ADQ96" s="18"/>
      <c r="ADR96" s="18"/>
      <c r="ADS96" s="18"/>
      <c r="ADT96" s="18"/>
      <c r="ADU96" s="18"/>
      <c r="ADV96" s="18"/>
      <c r="ADW96" s="18"/>
      <c r="ADX96" s="18"/>
      <c r="ADY96" s="18"/>
      <c r="ADZ96" s="18"/>
      <c r="AEA96" s="18"/>
      <c r="AEB96" s="18"/>
      <c r="AEC96" s="18"/>
      <c r="AED96" s="18"/>
      <c r="AEE96" s="18"/>
      <c r="AEF96" s="18"/>
      <c r="AEG96" s="18"/>
      <c r="AEH96" s="18"/>
      <c r="AEI96" s="18"/>
      <c r="AEJ96" s="18"/>
      <c r="AEK96" s="18"/>
      <c r="AEL96" s="18"/>
      <c r="AEM96" s="18"/>
      <c r="AEN96" s="18"/>
      <c r="AEO96" s="18"/>
      <c r="AEP96" s="18"/>
      <c r="AEQ96" s="18"/>
      <c r="AER96" s="18"/>
      <c r="AES96" s="18"/>
      <c r="AET96" s="18"/>
      <c r="AEU96" s="18"/>
      <c r="AEV96" s="18"/>
      <c r="AEW96" s="18"/>
      <c r="AEX96" s="18"/>
      <c r="AEY96" s="18"/>
      <c r="AEZ96" s="18"/>
      <c r="AFA96" s="18"/>
      <c r="AFB96" s="18"/>
      <c r="AFC96" s="18"/>
      <c r="AFD96" s="18"/>
      <c r="AFE96" s="18"/>
      <c r="AFF96" s="18"/>
      <c r="AFG96" s="18"/>
      <c r="AFH96" s="18"/>
      <c r="AFI96" s="18"/>
      <c r="AFJ96" s="18"/>
      <c r="AFK96" s="18"/>
      <c r="AFL96" s="18"/>
      <c r="AFM96" s="18"/>
      <c r="AFN96" s="18"/>
      <c r="AFO96" s="18"/>
      <c r="AFP96" s="18"/>
      <c r="AFQ96" s="18"/>
      <c r="AFR96" s="18"/>
      <c r="AFS96" s="18"/>
      <c r="AFT96" s="18"/>
      <c r="AFU96" s="18"/>
      <c r="AFV96" s="18"/>
      <c r="AFW96" s="18"/>
      <c r="AFX96" s="18"/>
      <c r="AFY96" s="18"/>
      <c r="AFZ96" s="18"/>
      <c r="AGA96" s="18"/>
      <c r="AGB96" s="18"/>
      <c r="AGC96" s="18"/>
      <c r="AGD96" s="18"/>
      <c r="AGE96" s="18"/>
      <c r="AGF96" s="18"/>
      <c r="AGG96" s="18"/>
      <c r="AGH96" s="18"/>
      <c r="AGI96" s="18"/>
      <c r="AGJ96" s="18"/>
      <c r="AGK96" s="18"/>
      <c r="AGL96" s="18"/>
      <c r="AGM96" s="18"/>
      <c r="AGN96" s="18"/>
      <c r="AGO96" s="18"/>
      <c r="AGP96" s="18"/>
      <c r="AGQ96" s="18"/>
      <c r="AGR96" s="18"/>
      <c r="AGS96" s="18"/>
      <c r="AGT96" s="18"/>
      <c r="AGU96" s="18"/>
      <c r="AGV96" s="18"/>
      <c r="AGW96" s="18"/>
      <c r="AGX96" s="18"/>
      <c r="AGY96" s="18"/>
      <c r="AGZ96" s="18"/>
      <c r="AHA96" s="18"/>
      <c r="AHB96" s="18"/>
      <c r="AHC96" s="18"/>
      <c r="AHD96" s="18"/>
      <c r="AHE96" s="18"/>
      <c r="AHF96" s="18"/>
      <c r="AHG96" s="18"/>
      <c r="AHH96" s="18"/>
      <c r="AHI96" s="18"/>
      <c r="AHJ96" s="18"/>
      <c r="AHK96" s="18"/>
      <c r="AHL96" s="18"/>
      <c r="AHM96" s="18"/>
      <c r="AHN96" s="18"/>
      <c r="AHO96" s="18"/>
      <c r="AHP96" s="18"/>
      <c r="AHQ96" s="18"/>
      <c r="AHR96" s="18"/>
      <c r="AHS96" s="18"/>
      <c r="AHT96" s="18"/>
      <c r="AHU96" s="18"/>
      <c r="AHV96" s="18"/>
      <c r="AHW96" s="18"/>
      <c r="AHX96" s="18"/>
      <c r="AHY96" s="18"/>
      <c r="AHZ96" s="18"/>
      <c r="AIA96" s="18"/>
      <c r="AIB96" s="18"/>
      <c r="AIC96" s="18"/>
      <c r="AID96" s="18"/>
      <c r="AIE96" s="18"/>
      <c r="AIF96" s="18"/>
      <c r="AIG96" s="18"/>
      <c r="AIH96" s="18"/>
      <c r="AII96" s="18"/>
      <c r="AIJ96" s="18"/>
      <c r="AIK96" s="18"/>
      <c r="AIL96" s="18"/>
      <c r="AIM96" s="18"/>
      <c r="AIN96" s="18"/>
      <c r="AIO96" s="18"/>
      <c r="AIP96" s="18"/>
      <c r="AIQ96" s="18"/>
      <c r="AIR96" s="18"/>
      <c r="AIS96" s="18"/>
      <c r="AIT96" s="18"/>
      <c r="AIU96" s="18"/>
      <c r="AIV96" s="18"/>
      <c r="AIW96" s="18"/>
      <c r="AIX96" s="18"/>
      <c r="AIY96" s="18"/>
      <c r="AIZ96" s="18"/>
      <c r="AJA96" s="18"/>
      <c r="AJB96" s="18"/>
      <c r="AJC96" s="18"/>
      <c r="AJD96" s="18"/>
      <c r="AJE96" s="18"/>
      <c r="AJF96" s="18"/>
      <c r="AJG96" s="18"/>
      <c r="AJH96" s="18"/>
      <c r="AJI96" s="18"/>
      <c r="AJJ96" s="18"/>
      <c r="AJK96" s="18"/>
      <c r="AJL96" s="18"/>
      <c r="AJM96" s="18"/>
      <c r="AJN96" s="18"/>
      <c r="AJO96" s="18"/>
      <c r="AJP96" s="18"/>
      <c r="AJQ96" s="18"/>
      <c r="AJR96" s="18"/>
      <c r="AJS96" s="18"/>
      <c r="AJT96" s="18"/>
      <c r="AJU96" s="18"/>
      <c r="AJV96" s="18"/>
      <c r="AJW96" s="18"/>
      <c r="AJX96" s="18"/>
      <c r="AJY96" s="18"/>
      <c r="AJZ96" s="18"/>
      <c r="AKA96" s="18"/>
      <c r="AKB96" s="18"/>
      <c r="AKC96" s="18"/>
      <c r="AKD96" s="18"/>
      <c r="AKE96" s="18"/>
      <c r="AKF96" s="18"/>
      <c r="AKG96" s="18"/>
      <c r="AKH96" s="18"/>
      <c r="AKI96" s="18"/>
      <c r="AKJ96" s="18"/>
      <c r="AKK96" s="18"/>
      <c r="AKL96" s="18"/>
      <c r="AKM96" s="18"/>
      <c r="AKN96" s="18"/>
      <c r="AKO96" s="18"/>
      <c r="AKP96" s="18"/>
      <c r="AKQ96" s="18"/>
      <c r="AKR96" s="18"/>
      <c r="AKS96" s="18"/>
      <c r="AKT96" s="18"/>
      <c r="AKU96" s="18"/>
      <c r="AKV96" s="18"/>
      <c r="AKW96" s="18"/>
      <c r="AKX96" s="18"/>
      <c r="AKY96" s="18"/>
      <c r="AKZ96" s="18"/>
      <c r="ALA96" s="18"/>
      <c r="ALB96" s="18"/>
      <c r="ALC96" s="18"/>
      <c r="ALD96" s="18"/>
      <c r="ALE96" s="18"/>
      <c r="ALF96" s="18"/>
      <c r="ALG96" s="18"/>
      <c r="ALH96" s="18"/>
      <c r="ALI96" s="18"/>
      <c r="ALJ96" s="18"/>
      <c r="ALK96" s="18"/>
      <c r="ALL96" s="18"/>
      <c r="ALM96" s="18"/>
      <c r="ALN96" s="18"/>
      <c r="ALO96" s="18"/>
      <c r="ALP96" s="18"/>
      <c r="ALQ96" s="18"/>
      <c r="ALR96" s="18"/>
      <c r="ALS96" s="18"/>
      <c r="ALT96" s="18"/>
      <c r="ALU96" s="18"/>
      <c r="ALV96" s="18"/>
      <c r="ALW96" s="18"/>
      <c r="ALX96" s="18"/>
      <c r="ALY96" s="18"/>
      <c r="ALZ96" s="18"/>
      <c r="AMA96" s="18"/>
      <c r="AMB96" s="18"/>
      <c r="AMC96" s="18"/>
      <c r="AMD96" s="18"/>
    </row>
    <row r="97" spans="1:1018" s="17" customFormat="1" ht="25.5" x14ac:dyDescent="0.25">
      <c r="A97" s="62" t="s">
        <v>189</v>
      </c>
      <c r="B97" s="63" t="s">
        <v>190</v>
      </c>
      <c r="C97" s="63" t="s">
        <v>31</v>
      </c>
      <c r="D97" s="33" t="s">
        <v>32</v>
      </c>
      <c r="E97" s="33" t="s">
        <v>32</v>
      </c>
      <c r="F97" s="33" t="s">
        <v>32</v>
      </c>
      <c r="G97" s="28">
        <f t="shared" ref="G97:G100" si="147">H97</f>
        <v>20.14605383</v>
      </c>
      <c r="H97" s="28">
        <f t="shared" ref="H97:H100" si="148">SUM(J97,L97,N97,P97)</f>
        <v>20.14605383</v>
      </c>
      <c r="I97" s="28">
        <f t="shared" ref="I97:I100" si="149">SUM(K97,M97,O97,Q97)</f>
        <v>14.352883900000002</v>
      </c>
      <c r="J97" s="28">
        <f t="shared" ref="J97:O97" si="150">SUM(J98,J100,J101)</f>
        <v>0</v>
      </c>
      <c r="K97" s="28">
        <f t="shared" si="150"/>
        <v>0</v>
      </c>
      <c r="L97" s="28">
        <f t="shared" si="150"/>
        <v>0</v>
      </c>
      <c r="M97" s="28">
        <f t="shared" si="150"/>
        <v>2.6245074900000001</v>
      </c>
      <c r="N97" s="28">
        <f t="shared" si="150"/>
        <v>0</v>
      </c>
      <c r="O97" s="28">
        <f t="shared" si="150"/>
        <v>1.89107772</v>
      </c>
      <c r="P97" s="28">
        <f>SUM(P98,P100,P101)</f>
        <v>20.14605383</v>
      </c>
      <c r="Q97" s="28">
        <f>SUM(Q98,Q100,Q101)</f>
        <v>9.8372986900000008</v>
      </c>
      <c r="R97" s="28">
        <f t="shared" ref="R97:R100" si="151">H97-I97</f>
        <v>5.7931699299999977</v>
      </c>
      <c r="S97" s="28" t="s">
        <v>32</v>
      </c>
      <c r="T97" s="28">
        <f t="shared" ref="T97:T100" si="152">I97-H97</f>
        <v>-5.7931699299999977</v>
      </c>
      <c r="U97" s="28" t="s">
        <v>32</v>
      </c>
      <c r="V97" s="33" t="s">
        <v>32</v>
      </c>
      <c r="W97" s="106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9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8"/>
      <c r="NV97" s="18"/>
      <c r="NW97" s="18"/>
      <c r="NX97" s="18"/>
      <c r="NY97" s="18"/>
      <c r="NZ97" s="18"/>
      <c r="OA97" s="18"/>
      <c r="OB97" s="18"/>
      <c r="OC97" s="18"/>
      <c r="OD97" s="18"/>
      <c r="OE97" s="18"/>
      <c r="OF97" s="18"/>
      <c r="OG97" s="18"/>
      <c r="OH97" s="18"/>
      <c r="OI97" s="18"/>
      <c r="OJ97" s="18"/>
      <c r="OK97" s="18"/>
      <c r="OL97" s="18"/>
      <c r="OM97" s="18"/>
      <c r="ON97" s="18"/>
      <c r="OO97" s="18"/>
      <c r="OP97" s="18"/>
      <c r="OQ97" s="18"/>
      <c r="OR97" s="18"/>
      <c r="OS97" s="18"/>
      <c r="OT97" s="18"/>
      <c r="OU97" s="18"/>
      <c r="OV97" s="18"/>
      <c r="OW97" s="18"/>
      <c r="OX97" s="18"/>
      <c r="OY97" s="18"/>
      <c r="OZ97" s="18"/>
      <c r="PA97" s="18"/>
      <c r="PB97" s="18"/>
      <c r="PC97" s="18"/>
      <c r="PD97" s="18"/>
      <c r="PE97" s="18"/>
      <c r="PF97" s="18"/>
      <c r="PG97" s="18"/>
      <c r="PH97" s="18"/>
      <c r="PI97" s="18"/>
      <c r="PJ97" s="18"/>
      <c r="PK97" s="18"/>
      <c r="PL97" s="18"/>
      <c r="PM97" s="18"/>
      <c r="PN97" s="18"/>
      <c r="PO97" s="18"/>
      <c r="PP97" s="18"/>
      <c r="PQ97" s="18"/>
      <c r="PR97" s="18"/>
      <c r="PS97" s="18"/>
      <c r="PT97" s="18"/>
      <c r="PU97" s="18"/>
      <c r="PV97" s="18"/>
      <c r="PW97" s="18"/>
      <c r="PX97" s="18"/>
      <c r="PY97" s="18"/>
      <c r="PZ97" s="18"/>
      <c r="QA97" s="18"/>
      <c r="QB97" s="18"/>
      <c r="QC97" s="18"/>
      <c r="QD97" s="18"/>
      <c r="QE97" s="18"/>
      <c r="QF97" s="18"/>
      <c r="QG97" s="18"/>
      <c r="QH97" s="18"/>
      <c r="QI97" s="18"/>
      <c r="QJ97" s="18"/>
      <c r="QK97" s="18"/>
      <c r="QL97" s="18"/>
      <c r="QM97" s="18"/>
      <c r="QN97" s="18"/>
      <c r="QO97" s="18"/>
      <c r="QP97" s="18"/>
      <c r="QQ97" s="18"/>
      <c r="QR97" s="18"/>
      <c r="QS97" s="18"/>
      <c r="QT97" s="18"/>
      <c r="QU97" s="18"/>
      <c r="QV97" s="18"/>
      <c r="QW97" s="18"/>
      <c r="QX97" s="18"/>
      <c r="QY97" s="18"/>
      <c r="QZ97" s="18"/>
      <c r="RA97" s="18"/>
      <c r="RB97" s="18"/>
      <c r="RC97" s="18"/>
      <c r="RD97" s="18"/>
      <c r="RE97" s="18"/>
      <c r="RF97" s="18"/>
      <c r="RG97" s="18"/>
      <c r="RH97" s="18"/>
      <c r="RI97" s="18"/>
      <c r="RJ97" s="18"/>
      <c r="RK97" s="18"/>
      <c r="RL97" s="18"/>
      <c r="RM97" s="18"/>
      <c r="RN97" s="18"/>
      <c r="RO97" s="18"/>
      <c r="RP97" s="18"/>
      <c r="RQ97" s="18"/>
      <c r="RR97" s="18"/>
      <c r="RS97" s="18"/>
      <c r="RT97" s="18"/>
      <c r="RU97" s="18"/>
      <c r="RV97" s="18"/>
      <c r="RW97" s="18"/>
      <c r="RX97" s="18"/>
      <c r="RY97" s="18"/>
      <c r="RZ97" s="18"/>
      <c r="SA97" s="18"/>
      <c r="SB97" s="18"/>
      <c r="SC97" s="18"/>
      <c r="SD97" s="18"/>
      <c r="SE97" s="18"/>
      <c r="SF97" s="18"/>
      <c r="SG97" s="18"/>
      <c r="SH97" s="18"/>
      <c r="SI97" s="18"/>
      <c r="SJ97" s="18"/>
      <c r="SK97" s="18"/>
      <c r="SL97" s="18"/>
      <c r="SM97" s="18"/>
      <c r="SN97" s="18"/>
      <c r="SO97" s="18"/>
      <c r="SP97" s="18"/>
      <c r="SQ97" s="18"/>
      <c r="SR97" s="18"/>
      <c r="SS97" s="18"/>
      <c r="ST97" s="18"/>
      <c r="SU97" s="18"/>
      <c r="SV97" s="18"/>
      <c r="SW97" s="18"/>
      <c r="SX97" s="18"/>
      <c r="SY97" s="18"/>
      <c r="SZ97" s="18"/>
      <c r="TA97" s="18"/>
      <c r="TB97" s="18"/>
      <c r="TC97" s="18"/>
      <c r="TD97" s="18"/>
      <c r="TE97" s="18"/>
      <c r="TF97" s="18"/>
      <c r="TG97" s="18"/>
      <c r="TH97" s="18"/>
      <c r="TI97" s="18"/>
      <c r="TJ97" s="18"/>
      <c r="TK97" s="18"/>
      <c r="TL97" s="18"/>
      <c r="TM97" s="18"/>
      <c r="TN97" s="18"/>
      <c r="TO97" s="18"/>
      <c r="TP97" s="18"/>
      <c r="TQ97" s="18"/>
      <c r="TR97" s="18"/>
      <c r="TS97" s="18"/>
      <c r="TT97" s="18"/>
      <c r="TU97" s="18"/>
      <c r="TV97" s="18"/>
      <c r="TW97" s="18"/>
      <c r="TX97" s="18"/>
      <c r="TY97" s="18"/>
      <c r="TZ97" s="18"/>
      <c r="UA97" s="18"/>
      <c r="UB97" s="18"/>
      <c r="UC97" s="18"/>
      <c r="UD97" s="18"/>
      <c r="UE97" s="18"/>
      <c r="UF97" s="18"/>
      <c r="UG97" s="18"/>
      <c r="UH97" s="18"/>
      <c r="UI97" s="18"/>
      <c r="UJ97" s="18"/>
      <c r="UK97" s="18"/>
      <c r="UL97" s="18"/>
      <c r="UM97" s="18"/>
      <c r="UN97" s="18"/>
      <c r="UO97" s="18"/>
      <c r="UP97" s="18"/>
      <c r="UQ97" s="18"/>
      <c r="UR97" s="18"/>
      <c r="US97" s="18"/>
      <c r="UT97" s="18"/>
      <c r="UU97" s="18"/>
      <c r="UV97" s="18"/>
      <c r="UW97" s="18"/>
      <c r="UX97" s="18"/>
      <c r="UY97" s="18"/>
      <c r="UZ97" s="18"/>
      <c r="VA97" s="18"/>
      <c r="VB97" s="18"/>
      <c r="VC97" s="18"/>
      <c r="VD97" s="18"/>
      <c r="VE97" s="18"/>
      <c r="VF97" s="18"/>
      <c r="VG97" s="18"/>
      <c r="VH97" s="18"/>
      <c r="VI97" s="18"/>
      <c r="VJ97" s="18"/>
      <c r="VK97" s="18"/>
      <c r="VL97" s="18"/>
      <c r="VM97" s="18"/>
      <c r="VN97" s="18"/>
      <c r="VO97" s="18"/>
      <c r="VP97" s="18"/>
      <c r="VQ97" s="18"/>
      <c r="VR97" s="18"/>
      <c r="VS97" s="18"/>
      <c r="VT97" s="18"/>
      <c r="VU97" s="18"/>
      <c r="VV97" s="18"/>
      <c r="VW97" s="18"/>
      <c r="VX97" s="18"/>
      <c r="VY97" s="18"/>
      <c r="VZ97" s="18"/>
      <c r="WA97" s="18"/>
      <c r="WB97" s="18"/>
      <c r="WC97" s="18"/>
      <c r="WD97" s="18"/>
      <c r="WE97" s="18"/>
      <c r="WF97" s="18"/>
      <c r="WG97" s="18"/>
      <c r="WH97" s="18"/>
      <c r="WI97" s="18"/>
      <c r="WJ97" s="18"/>
      <c r="WK97" s="18"/>
      <c r="WL97" s="18"/>
      <c r="WM97" s="18"/>
      <c r="WN97" s="18"/>
      <c r="WO97" s="18"/>
      <c r="WP97" s="18"/>
      <c r="WQ97" s="18"/>
      <c r="WR97" s="18"/>
      <c r="WS97" s="18"/>
      <c r="WT97" s="18"/>
      <c r="WU97" s="18"/>
      <c r="WV97" s="18"/>
      <c r="WW97" s="18"/>
      <c r="WX97" s="18"/>
      <c r="WY97" s="18"/>
      <c r="WZ97" s="18"/>
      <c r="XA97" s="18"/>
      <c r="XB97" s="18"/>
      <c r="XC97" s="18"/>
      <c r="XD97" s="18"/>
      <c r="XE97" s="18"/>
      <c r="XF97" s="18"/>
      <c r="XG97" s="18"/>
      <c r="XH97" s="18"/>
      <c r="XI97" s="18"/>
      <c r="XJ97" s="18"/>
      <c r="XK97" s="18"/>
      <c r="XL97" s="18"/>
      <c r="XM97" s="18"/>
      <c r="XN97" s="18"/>
      <c r="XO97" s="18"/>
      <c r="XP97" s="18"/>
      <c r="XQ97" s="18"/>
      <c r="XR97" s="18"/>
      <c r="XS97" s="18"/>
      <c r="XT97" s="18"/>
      <c r="XU97" s="18"/>
      <c r="XV97" s="18"/>
      <c r="XW97" s="18"/>
      <c r="XX97" s="18"/>
      <c r="XY97" s="18"/>
      <c r="XZ97" s="18"/>
      <c r="YA97" s="18"/>
      <c r="YB97" s="18"/>
      <c r="YC97" s="18"/>
      <c r="YD97" s="18"/>
      <c r="YE97" s="18"/>
      <c r="YF97" s="18"/>
      <c r="YG97" s="18"/>
      <c r="YH97" s="18"/>
      <c r="YI97" s="18"/>
      <c r="YJ97" s="18"/>
      <c r="YK97" s="18"/>
      <c r="YL97" s="18"/>
      <c r="YM97" s="18"/>
      <c r="YN97" s="18"/>
      <c r="YO97" s="18"/>
      <c r="YP97" s="18"/>
      <c r="YQ97" s="18"/>
      <c r="YR97" s="18"/>
      <c r="YS97" s="18"/>
      <c r="YT97" s="18"/>
      <c r="YU97" s="18"/>
      <c r="YV97" s="18"/>
      <c r="YW97" s="18"/>
      <c r="YX97" s="18"/>
      <c r="YY97" s="18"/>
      <c r="YZ97" s="18"/>
      <c r="ZA97" s="18"/>
      <c r="ZB97" s="18"/>
      <c r="ZC97" s="18"/>
      <c r="ZD97" s="18"/>
      <c r="ZE97" s="18"/>
      <c r="ZF97" s="18"/>
      <c r="ZG97" s="18"/>
      <c r="ZH97" s="18"/>
      <c r="ZI97" s="18"/>
      <c r="ZJ97" s="18"/>
      <c r="ZK97" s="18"/>
      <c r="ZL97" s="18"/>
      <c r="ZM97" s="18"/>
      <c r="ZN97" s="18"/>
      <c r="ZO97" s="18"/>
      <c r="ZP97" s="18"/>
      <c r="ZQ97" s="18"/>
      <c r="ZR97" s="18"/>
      <c r="ZS97" s="18"/>
      <c r="ZT97" s="18"/>
      <c r="ZU97" s="18"/>
      <c r="ZV97" s="18"/>
      <c r="ZW97" s="18"/>
      <c r="ZX97" s="18"/>
      <c r="ZY97" s="18"/>
      <c r="ZZ97" s="18"/>
      <c r="AAA97" s="18"/>
      <c r="AAB97" s="18"/>
      <c r="AAC97" s="18"/>
      <c r="AAD97" s="18"/>
      <c r="AAE97" s="18"/>
      <c r="AAF97" s="18"/>
      <c r="AAG97" s="18"/>
      <c r="AAH97" s="18"/>
      <c r="AAI97" s="18"/>
      <c r="AAJ97" s="18"/>
      <c r="AAK97" s="18"/>
      <c r="AAL97" s="18"/>
      <c r="AAM97" s="18"/>
      <c r="AAN97" s="18"/>
      <c r="AAO97" s="18"/>
      <c r="AAP97" s="18"/>
      <c r="AAQ97" s="18"/>
      <c r="AAR97" s="18"/>
      <c r="AAS97" s="18"/>
      <c r="AAT97" s="18"/>
      <c r="AAU97" s="18"/>
      <c r="AAV97" s="18"/>
      <c r="AAW97" s="18"/>
      <c r="AAX97" s="18"/>
      <c r="AAY97" s="18"/>
      <c r="AAZ97" s="18"/>
      <c r="ABA97" s="18"/>
      <c r="ABB97" s="18"/>
      <c r="ABC97" s="18"/>
      <c r="ABD97" s="18"/>
      <c r="ABE97" s="18"/>
      <c r="ABF97" s="18"/>
      <c r="ABG97" s="18"/>
      <c r="ABH97" s="18"/>
      <c r="ABI97" s="18"/>
      <c r="ABJ97" s="18"/>
      <c r="ABK97" s="18"/>
      <c r="ABL97" s="18"/>
      <c r="ABM97" s="18"/>
      <c r="ABN97" s="18"/>
      <c r="ABO97" s="18"/>
      <c r="ABP97" s="18"/>
      <c r="ABQ97" s="18"/>
      <c r="ABR97" s="18"/>
      <c r="ABS97" s="18"/>
      <c r="ABT97" s="18"/>
      <c r="ABU97" s="18"/>
      <c r="ABV97" s="18"/>
      <c r="ABW97" s="18"/>
      <c r="ABX97" s="18"/>
      <c r="ABY97" s="18"/>
      <c r="ABZ97" s="18"/>
      <c r="ACA97" s="18"/>
      <c r="ACB97" s="18"/>
      <c r="ACC97" s="18"/>
      <c r="ACD97" s="18"/>
      <c r="ACE97" s="18"/>
      <c r="ACF97" s="18"/>
      <c r="ACG97" s="18"/>
      <c r="ACH97" s="18"/>
      <c r="ACI97" s="18"/>
      <c r="ACJ97" s="18"/>
      <c r="ACK97" s="18"/>
      <c r="ACL97" s="18"/>
      <c r="ACM97" s="18"/>
      <c r="ACN97" s="18"/>
      <c r="ACO97" s="18"/>
      <c r="ACP97" s="18"/>
      <c r="ACQ97" s="18"/>
      <c r="ACR97" s="18"/>
      <c r="ACS97" s="18"/>
      <c r="ACT97" s="18"/>
      <c r="ACU97" s="18"/>
      <c r="ACV97" s="18"/>
      <c r="ACW97" s="18"/>
      <c r="ACX97" s="18"/>
      <c r="ACY97" s="18"/>
      <c r="ACZ97" s="18"/>
      <c r="ADA97" s="18"/>
      <c r="ADB97" s="18"/>
      <c r="ADC97" s="18"/>
      <c r="ADD97" s="18"/>
      <c r="ADE97" s="18"/>
      <c r="ADF97" s="18"/>
      <c r="ADG97" s="18"/>
      <c r="ADH97" s="18"/>
      <c r="ADI97" s="18"/>
      <c r="ADJ97" s="18"/>
      <c r="ADK97" s="18"/>
      <c r="ADL97" s="18"/>
      <c r="ADM97" s="18"/>
      <c r="ADN97" s="18"/>
      <c r="ADO97" s="18"/>
      <c r="ADP97" s="18"/>
      <c r="ADQ97" s="18"/>
      <c r="ADR97" s="18"/>
      <c r="ADS97" s="18"/>
      <c r="ADT97" s="18"/>
      <c r="ADU97" s="18"/>
      <c r="ADV97" s="18"/>
      <c r="ADW97" s="18"/>
      <c r="ADX97" s="18"/>
      <c r="ADY97" s="18"/>
      <c r="ADZ97" s="18"/>
      <c r="AEA97" s="18"/>
      <c r="AEB97" s="18"/>
      <c r="AEC97" s="18"/>
      <c r="AED97" s="18"/>
      <c r="AEE97" s="18"/>
      <c r="AEF97" s="18"/>
      <c r="AEG97" s="18"/>
      <c r="AEH97" s="18"/>
      <c r="AEI97" s="18"/>
      <c r="AEJ97" s="18"/>
      <c r="AEK97" s="18"/>
      <c r="AEL97" s="18"/>
      <c r="AEM97" s="18"/>
      <c r="AEN97" s="18"/>
      <c r="AEO97" s="18"/>
      <c r="AEP97" s="18"/>
      <c r="AEQ97" s="18"/>
      <c r="AER97" s="18"/>
      <c r="AES97" s="18"/>
      <c r="AET97" s="18"/>
      <c r="AEU97" s="18"/>
      <c r="AEV97" s="18"/>
      <c r="AEW97" s="18"/>
      <c r="AEX97" s="18"/>
      <c r="AEY97" s="18"/>
      <c r="AEZ97" s="18"/>
      <c r="AFA97" s="18"/>
      <c r="AFB97" s="18"/>
      <c r="AFC97" s="18"/>
      <c r="AFD97" s="18"/>
      <c r="AFE97" s="18"/>
      <c r="AFF97" s="18"/>
      <c r="AFG97" s="18"/>
      <c r="AFH97" s="18"/>
      <c r="AFI97" s="18"/>
      <c r="AFJ97" s="18"/>
      <c r="AFK97" s="18"/>
      <c r="AFL97" s="18"/>
      <c r="AFM97" s="18"/>
      <c r="AFN97" s="18"/>
      <c r="AFO97" s="18"/>
      <c r="AFP97" s="18"/>
      <c r="AFQ97" s="18"/>
      <c r="AFR97" s="18"/>
      <c r="AFS97" s="18"/>
      <c r="AFT97" s="18"/>
      <c r="AFU97" s="18"/>
      <c r="AFV97" s="18"/>
      <c r="AFW97" s="18"/>
      <c r="AFX97" s="18"/>
      <c r="AFY97" s="18"/>
      <c r="AFZ97" s="18"/>
      <c r="AGA97" s="18"/>
      <c r="AGB97" s="18"/>
      <c r="AGC97" s="18"/>
      <c r="AGD97" s="18"/>
      <c r="AGE97" s="18"/>
      <c r="AGF97" s="18"/>
      <c r="AGG97" s="18"/>
      <c r="AGH97" s="18"/>
      <c r="AGI97" s="18"/>
      <c r="AGJ97" s="18"/>
      <c r="AGK97" s="18"/>
      <c r="AGL97" s="18"/>
      <c r="AGM97" s="18"/>
      <c r="AGN97" s="18"/>
      <c r="AGO97" s="18"/>
      <c r="AGP97" s="18"/>
      <c r="AGQ97" s="18"/>
      <c r="AGR97" s="18"/>
      <c r="AGS97" s="18"/>
      <c r="AGT97" s="18"/>
      <c r="AGU97" s="18"/>
      <c r="AGV97" s="18"/>
      <c r="AGW97" s="18"/>
      <c r="AGX97" s="18"/>
      <c r="AGY97" s="18"/>
      <c r="AGZ97" s="18"/>
      <c r="AHA97" s="18"/>
      <c r="AHB97" s="18"/>
      <c r="AHC97" s="18"/>
      <c r="AHD97" s="18"/>
      <c r="AHE97" s="18"/>
      <c r="AHF97" s="18"/>
      <c r="AHG97" s="18"/>
      <c r="AHH97" s="18"/>
      <c r="AHI97" s="18"/>
      <c r="AHJ97" s="18"/>
      <c r="AHK97" s="18"/>
      <c r="AHL97" s="18"/>
      <c r="AHM97" s="18"/>
      <c r="AHN97" s="18"/>
      <c r="AHO97" s="18"/>
      <c r="AHP97" s="18"/>
      <c r="AHQ97" s="18"/>
      <c r="AHR97" s="18"/>
      <c r="AHS97" s="18"/>
      <c r="AHT97" s="18"/>
      <c r="AHU97" s="18"/>
      <c r="AHV97" s="18"/>
      <c r="AHW97" s="18"/>
      <c r="AHX97" s="18"/>
      <c r="AHY97" s="18"/>
      <c r="AHZ97" s="18"/>
      <c r="AIA97" s="18"/>
      <c r="AIB97" s="18"/>
      <c r="AIC97" s="18"/>
      <c r="AID97" s="18"/>
      <c r="AIE97" s="18"/>
      <c r="AIF97" s="18"/>
      <c r="AIG97" s="18"/>
      <c r="AIH97" s="18"/>
      <c r="AII97" s="18"/>
      <c r="AIJ97" s="18"/>
      <c r="AIK97" s="18"/>
      <c r="AIL97" s="18"/>
      <c r="AIM97" s="18"/>
      <c r="AIN97" s="18"/>
      <c r="AIO97" s="18"/>
      <c r="AIP97" s="18"/>
      <c r="AIQ97" s="18"/>
      <c r="AIR97" s="18"/>
      <c r="AIS97" s="18"/>
      <c r="AIT97" s="18"/>
      <c r="AIU97" s="18"/>
      <c r="AIV97" s="18"/>
      <c r="AIW97" s="18"/>
      <c r="AIX97" s="18"/>
      <c r="AIY97" s="18"/>
      <c r="AIZ97" s="18"/>
      <c r="AJA97" s="18"/>
      <c r="AJB97" s="18"/>
      <c r="AJC97" s="18"/>
      <c r="AJD97" s="18"/>
      <c r="AJE97" s="18"/>
      <c r="AJF97" s="18"/>
      <c r="AJG97" s="18"/>
      <c r="AJH97" s="18"/>
      <c r="AJI97" s="18"/>
      <c r="AJJ97" s="18"/>
      <c r="AJK97" s="18"/>
      <c r="AJL97" s="18"/>
      <c r="AJM97" s="18"/>
      <c r="AJN97" s="18"/>
      <c r="AJO97" s="18"/>
      <c r="AJP97" s="18"/>
      <c r="AJQ97" s="18"/>
      <c r="AJR97" s="18"/>
      <c r="AJS97" s="18"/>
      <c r="AJT97" s="18"/>
      <c r="AJU97" s="18"/>
      <c r="AJV97" s="18"/>
      <c r="AJW97" s="18"/>
      <c r="AJX97" s="18"/>
      <c r="AJY97" s="18"/>
      <c r="AJZ97" s="18"/>
      <c r="AKA97" s="18"/>
      <c r="AKB97" s="18"/>
      <c r="AKC97" s="18"/>
      <c r="AKD97" s="18"/>
      <c r="AKE97" s="18"/>
      <c r="AKF97" s="18"/>
      <c r="AKG97" s="18"/>
      <c r="AKH97" s="18"/>
      <c r="AKI97" s="18"/>
      <c r="AKJ97" s="18"/>
      <c r="AKK97" s="18"/>
      <c r="AKL97" s="18"/>
      <c r="AKM97" s="18"/>
      <c r="AKN97" s="18"/>
      <c r="AKO97" s="18"/>
      <c r="AKP97" s="18"/>
      <c r="AKQ97" s="18"/>
      <c r="AKR97" s="18"/>
      <c r="AKS97" s="18"/>
      <c r="AKT97" s="18"/>
      <c r="AKU97" s="18"/>
      <c r="AKV97" s="18"/>
      <c r="AKW97" s="18"/>
      <c r="AKX97" s="18"/>
      <c r="AKY97" s="18"/>
      <c r="AKZ97" s="18"/>
      <c r="ALA97" s="18"/>
      <c r="ALB97" s="18"/>
      <c r="ALC97" s="18"/>
      <c r="ALD97" s="18"/>
      <c r="ALE97" s="18"/>
      <c r="ALF97" s="18"/>
      <c r="ALG97" s="18"/>
      <c r="ALH97" s="18"/>
      <c r="ALI97" s="18"/>
      <c r="ALJ97" s="18"/>
      <c r="ALK97" s="18"/>
      <c r="ALL97" s="18"/>
      <c r="ALM97" s="18"/>
      <c r="ALN97" s="18"/>
      <c r="ALO97" s="18"/>
      <c r="ALP97" s="18"/>
      <c r="ALQ97" s="18"/>
      <c r="ALR97" s="18"/>
      <c r="ALS97" s="18"/>
      <c r="ALT97" s="18"/>
      <c r="ALU97" s="18"/>
      <c r="ALV97" s="18"/>
      <c r="ALW97" s="18"/>
      <c r="ALX97" s="18"/>
      <c r="ALY97" s="18"/>
      <c r="ALZ97" s="18"/>
      <c r="AMA97" s="18"/>
      <c r="AMB97" s="18"/>
      <c r="AMC97" s="18"/>
      <c r="AMD97" s="18"/>
    </row>
    <row r="98" spans="1:1018" s="17" customFormat="1" ht="15.75" x14ac:dyDescent="0.25">
      <c r="A98" s="62" t="s">
        <v>191</v>
      </c>
      <c r="B98" s="63" t="s">
        <v>85</v>
      </c>
      <c r="C98" s="63" t="s">
        <v>31</v>
      </c>
      <c r="D98" s="33" t="s">
        <v>32</v>
      </c>
      <c r="E98" s="33" t="s">
        <v>32</v>
      </c>
      <c r="F98" s="33" t="s">
        <v>32</v>
      </c>
      <c r="G98" s="28">
        <f t="shared" si="147"/>
        <v>13.23232</v>
      </c>
      <c r="H98" s="28">
        <f t="shared" si="148"/>
        <v>13.23232</v>
      </c>
      <c r="I98" s="28">
        <f t="shared" si="149"/>
        <v>8.8844581500000004</v>
      </c>
      <c r="J98" s="28">
        <f t="shared" ref="J98:L98" si="153">SUM(J99:J99)</f>
        <v>0</v>
      </c>
      <c r="K98" s="28">
        <f>SUM(K99:K99)</f>
        <v>0</v>
      </c>
      <c r="L98" s="28">
        <f t="shared" si="153"/>
        <v>0</v>
      </c>
      <c r="M98" s="28">
        <f>SUM(M99:M99)</f>
        <v>0.28413263999999999</v>
      </c>
      <c r="N98" s="28">
        <f>SUM(N99:N99)</f>
        <v>0</v>
      </c>
      <c r="O98" s="28">
        <f>SUM(O99:O99)</f>
        <v>0.1399</v>
      </c>
      <c r="P98" s="28">
        <f>SUM(P99:P99)</f>
        <v>13.23232</v>
      </c>
      <c r="Q98" s="28">
        <f>SUM(Q99:Q99)</f>
        <v>8.4604255100000003</v>
      </c>
      <c r="R98" s="28">
        <f t="shared" si="151"/>
        <v>4.3478618499999993</v>
      </c>
      <c r="S98" s="28" t="s">
        <v>32</v>
      </c>
      <c r="T98" s="28">
        <f t="shared" si="152"/>
        <v>-4.3478618499999993</v>
      </c>
      <c r="U98" s="28" t="s">
        <v>32</v>
      </c>
      <c r="V98" s="33" t="s">
        <v>32</v>
      </c>
      <c r="W98" s="106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9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8"/>
      <c r="NV98" s="18"/>
      <c r="NW98" s="18"/>
      <c r="NX98" s="18"/>
      <c r="NY98" s="18"/>
      <c r="NZ98" s="18"/>
      <c r="OA98" s="18"/>
      <c r="OB98" s="18"/>
      <c r="OC98" s="18"/>
      <c r="OD98" s="18"/>
      <c r="OE98" s="18"/>
      <c r="OF98" s="18"/>
      <c r="OG98" s="18"/>
      <c r="OH98" s="18"/>
      <c r="OI98" s="18"/>
      <c r="OJ98" s="18"/>
      <c r="OK98" s="18"/>
      <c r="OL98" s="18"/>
      <c r="OM98" s="18"/>
      <c r="ON98" s="18"/>
      <c r="OO98" s="18"/>
      <c r="OP98" s="18"/>
      <c r="OQ98" s="18"/>
      <c r="OR98" s="18"/>
      <c r="OS98" s="18"/>
      <c r="OT98" s="18"/>
      <c r="OU98" s="18"/>
      <c r="OV98" s="18"/>
      <c r="OW98" s="18"/>
      <c r="OX98" s="18"/>
      <c r="OY98" s="18"/>
      <c r="OZ98" s="18"/>
      <c r="PA98" s="18"/>
      <c r="PB98" s="18"/>
      <c r="PC98" s="18"/>
      <c r="PD98" s="18"/>
      <c r="PE98" s="18"/>
      <c r="PF98" s="18"/>
      <c r="PG98" s="18"/>
      <c r="PH98" s="18"/>
      <c r="PI98" s="18"/>
      <c r="PJ98" s="18"/>
      <c r="PK98" s="18"/>
      <c r="PL98" s="18"/>
      <c r="PM98" s="18"/>
      <c r="PN98" s="18"/>
      <c r="PO98" s="18"/>
      <c r="PP98" s="18"/>
      <c r="PQ98" s="18"/>
      <c r="PR98" s="18"/>
      <c r="PS98" s="18"/>
      <c r="PT98" s="18"/>
      <c r="PU98" s="18"/>
      <c r="PV98" s="18"/>
      <c r="PW98" s="18"/>
      <c r="PX98" s="18"/>
      <c r="PY98" s="18"/>
      <c r="PZ98" s="18"/>
      <c r="QA98" s="18"/>
      <c r="QB98" s="18"/>
      <c r="QC98" s="18"/>
      <c r="QD98" s="18"/>
      <c r="QE98" s="18"/>
      <c r="QF98" s="18"/>
      <c r="QG98" s="18"/>
      <c r="QH98" s="18"/>
      <c r="QI98" s="18"/>
      <c r="QJ98" s="18"/>
      <c r="QK98" s="18"/>
      <c r="QL98" s="18"/>
      <c r="QM98" s="18"/>
      <c r="QN98" s="18"/>
      <c r="QO98" s="18"/>
      <c r="QP98" s="18"/>
      <c r="QQ98" s="18"/>
      <c r="QR98" s="18"/>
      <c r="QS98" s="18"/>
      <c r="QT98" s="18"/>
      <c r="QU98" s="18"/>
      <c r="QV98" s="18"/>
      <c r="QW98" s="18"/>
      <c r="QX98" s="18"/>
      <c r="QY98" s="18"/>
      <c r="QZ98" s="18"/>
      <c r="RA98" s="18"/>
      <c r="RB98" s="18"/>
      <c r="RC98" s="18"/>
      <c r="RD98" s="18"/>
      <c r="RE98" s="18"/>
      <c r="RF98" s="18"/>
      <c r="RG98" s="18"/>
      <c r="RH98" s="18"/>
      <c r="RI98" s="18"/>
      <c r="RJ98" s="18"/>
      <c r="RK98" s="18"/>
      <c r="RL98" s="18"/>
      <c r="RM98" s="18"/>
      <c r="RN98" s="18"/>
      <c r="RO98" s="18"/>
      <c r="RP98" s="18"/>
      <c r="RQ98" s="18"/>
      <c r="RR98" s="18"/>
      <c r="RS98" s="18"/>
      <c r="RT98" s="18"/>
      <c r="RU98" s="18"/>
      <c r="RV98" s="18"/>
      <c r="RW98" s="18"/>
      <c r="RX98" s="18"/>
      <c r="RY98" s="18"/>
      <c r="RZ98" s="18"/>
      <c r="SA98" s="18"/>
      <c r="SB98" s="18"/>
      <c r="SC98" s="18"/>
      <c r="SD98" s="18"/>
      <c r="SE98" s="18"/>
      <c r="SF98" s="18"/>
      <c r="SG98" s="18"/>
      <c r="SH98" s="18"/>
      <c r="SI98" s="18"/>
      <c r="SJ98" s="18"/>
      <c r="SK98" s="18"/>
      <c r="SL98" s="18"/>
      <c r="SM98" s="18"/>
      <c r="SN98" s="18"/>
      <c r="SO98" s="18"/>
      <c r="SP98" s="18"/>
      <c r="SQ98" s="18"/>
      <c r="SR98" s="18"/>
      <c r="SS98" s="18"/>
      <c r="ST98" s="18"/>
      <c r="SU98" s="18"/>
      <c r="SV98" s="18"/>
      <c r="SW98" s="18"/>
      <c r="SX98" s="18"/>
      <c r="SY98" s="18"/>
      <c r="SZ98" s="18"/>
      <c r="TA98" s="18"/>
      <c r="TB98" s="18"/>
      <c r="TC98" s="18"/>
      <c r="TD98" s="18"/>
      <c r="TE98" s="18"/>
      <c r="TF98" s="18"/>
      <c r="TG98" s="18"/>
      <c r="TH98" s="18"/>
      <c r="TI98" s="18"/>
      <c r="TJ98" s="18"/>
      <c r="TK98" s="18"/>
      <c r="TL98" s="18"/>
      <c r="TM98" s="18"/>
      <c r="TN98" s="18"/>
      <c r="TO98" s="18"/>
      <c r="TP98" s="18"/>
      <c r="TQ98" s="18"/>
      <c r="TR98" s="18"/>
      <c r="TS98" s="18"/>
      <c r="TT98" s="18"/>
      <c r="TU98" s="18"/>
      <c r="TV98" s="18"/>
      <c r="TW98" s="18"/>
      <c r="TX98" s="18"/>
      <c r="TY98" s="18"/>
      <c r="TZ98" s="18"/>
      <c r="UA98" s="18"/>
      <c r="UB98" s="18"/>
      <c r="UC98" s="18"/>
      <c r="UD98" s="18"/>
      <c r="UE98" s="18"/>
      <c r="UF98" s="18"/>
      <c r="UG98" s="18"/>
      <c r="UH98" s="18"/>
      <c r="UI98" s="18"/>
      <c r="UJ98" s="18"/>
      <c r="UK98" s="18"/>
      <c r="UL98" s="18"/>
      <c r="UM98" s="18"/>
      <c r="UN98" s="18"/>
      <c r="UO98" s="18"/>
      <c r="UP98" s="18"/>
      <c r="UQ98" s="18"/>
      <c r="UR98" s="18"/>
      <c r="US98" s="18"/>
      <c r="UT98" s="18"/>
      <c r="UU98" s="18"/>
      <c r="UV98" s="18"/>
      <c r="UW98" s="18"/>
      <c r="UX98" s="18"/>
      <c r="UY98" s="18"/>
      <c r="UZ98" s="18"/>
      <c r="VA98" s="18"/>
      <c r="VB98" s="18"/>
      <c r="VC98" s="18"/>
      <c r="VD98" s="18"/>
      <c r="VE98" s="18"/>
      <c r="VF98" s="18"/>
      <c r="VG98" s="18"/>
      <c r="VH98" s="18"/>
      <c r="VI98" s="18"/>
      <c r="VJ98" s="18"/>
      <c r="VK98" s="18"/>
      <c r="VL98" s="18"/>
      <c r="VM98" s="18"/>
      <c r="VN98" s="18"/>
      <c r="VO98" s="18"/>
      <c r="VP98" s="18"/>
      <c r="VQ98" s="18"/>
      <c r="VR98" s="18"/>
      <c r="VS98" s="18"/>
      <c r="VT98" s="18"/>
      <c r="VU98" s="18"/>
      <c r="VV98" s="18"/>
      <c r="VW98" s="18"/>
      <c r="VX98" s="18"/>
      <c r="VY98" s="18"/>
      <c r="VZ98" s="18"/>
      <c r="WA98" s="18"/>
      <c r="WB98" s="18"/>
      <c r="WC98" s="18"/>
      <c r="WD98" s="18"/>
      <c r="WE98" s="18"/>
      <c r="WF98" s="18"/>
      <c r="WG98" s="18"/>
      <c r="WH98" s="18"/>
      <c r="WI98" s="18"/>
      <c r="WJ98" s="18"/>
      <c r="WK98" s="18"/>
      <c r="WL98" s="18"/>
      <c r="WM98" s="18"/>
      <c r="WN98" s="18"/>
      <c r="WO98" s="18"/>
      <c r="WP98" s="18"/>
      <c r="WQ98" s="18"/>
      <c r="WR98" s="18"/>
      <c r="WS98" s="18"/>
      <c r="WT98" s="18"/>
      <c r="WU98" s="18"/>
      <c r="WV98" s="18"/>
      <c r="WW98" s="18"/>
      <c r="WX98" s="18"/>
      <c r="WY98" s="18"/>
      <c r="WZ98" s="18"/>
      <c r="XA98" s="18"/>
      <c r="XB98" s="18"/>
      <c r="XC98" s="18"/>
      <c r="XD98" s="18"/>
      <c r="XE98" s="18"/>
      <c r="XF98" s="18"/>
      <c r="XG98" s="18"/>
      <c r="XH98" s="18"/>
      <c r="XI98" s="18"/>
      <c r="XJ98" s="18"/>
      <c r="XK98" s="18"/>
      <c r="XL98" s="18"/>
      <c r="XM98" s="18"/>
      <c r="XN98" s="18"/>
      <c r="XO98" s="18"/>
      <c r="XP98" s="18"/>
      <c r="XQ98" s="18"/>
      <c r="XR98" s="18"/>
      <c r="XS98" s="18"/>
      <c r="XT98" s="18"/>
      <c r="XU98" s="18"/>
      <c r="XV98" s="18"/>
      <c r="XW98" s="18"/>
      <c r="XX98" s="18"/>
      <c r="XY98" s="18"/>
      <c r="XZ98" s="18"/>
      <c r="YA98" s="18"/>
      <c r="YB98" s="18"/>
      <c r="YC98" s="18"/>
      <c r="YD98" s="18"/>
      <c r="YE98" s="18"/>
      <c r="YF98" s="18"/>
      <c r="YG98" s="18"/>
      <c r="YH98" s="18"/>
      <c r="YI98" s="18"/>
      <c r="YJ98" s="18"/>
      <c r="YK98" s="18"/>
      <c r="YL98" s="18"/>
      <c r="YM98" s="18"/>
      <c r="YN98" s="18"/>
      <c r="YO98" s="18"/>
      <c r="YP98" s="18"/>
      <c r="YQ98" s="18"/>
      <c r="YR98" s="18"/>
      <c r="YS98" s="18"/>
      <c r="YT98" s="18"/>
      <c r="YU98" s="18"/>
      <c r="YV98" s="18"/>
      <c r="YW98" s="18"/>
      <c r="YX98" s="18"/>
      <c r="YY98" s="18"/>
      <c r="YZ98" s="18"/>
      <c r="ZA98" s="18"/>
      <c r="ZB98" s="18"/>
      <c r="ZC98" s="18"/>
      <c r="ZD98" s="18"/>
      <c r="ZE98" s="18"/>
      <c r="ZF98" s="18"/>
      <c r="ZG98" s="18"/>
      <c r="ZH98" s="18"/>
      <c r="ZI98" s="18"/>
      <c r="ZJ98" s="18"/>
      <c r="ZK98" s="18"/>
      <c r="ZL98" s="18"/>
      <c r="ZM98" s="18"/>
      <c r="ZN98" s="18"/>
      <c r="ZO98" s="18"/>
      <c r="ZP98" s="18"/>
      <c r="ZQ98" s="18"/>
      <c r="ZR98" s="18"/>
      <c r="ZS98" s="18"/>
      <c r="ZT98" s="18"/>
      <c r="ZU98" s="18"/>
      <c r="ZV98" s="18"/>
      <c r="ZW98" s="18"/>
      <c r="ZX98" s="18"/>
      <c r="ZY98" s="18"/>
      <c r="ZZ98" s="18"/>
      <c r="AAA98" s="18"/>
      <c r="AAB98" s="18"/>
      <c r="AAC98" s="18"/>
      <c r="AAD98" s="18"/>
      <c r="AAE98" s="18"/>
      <c r="AAF98" s="18"/>
      <c r="AAG98" s="18"/>
      <c r="AAH98" s="18"/>
      <c r="AAI98" s="18"/>
      <c r="AAJ98" s="18"/>
      <c r="AAK98" s="18"/>
      <c r="AAL98" s="18"/>
      <c r="AAM98" s="18"/>
      <c r="AAN98" s="18"/>
      <c r="AAO98" s="18"/>
      <c r="AAP98" s="18"/>
      <c r="AAQ98" s="18"/>
      <c r="AAR98" s="18"/>
      <c r="AAS98" s="18"/>
      <c r="AAT98" s="18"/>
      <c r="AAU98" s="18"/>
      <c r="AAV98" s="18"/>
      <c r="AAW98" s="18"/>
      <c r="AAX98" s="18"/>
      <c r="AAY98" s="18"/>
      <c r="AAZ98" s="18"/>
      <c r="ABA98" s="18"/>
      <c r="ABB98" s="18"/>
      <c r="ABC98" s="18"/>
      <c r="ABD98" s="18"/>
      <c r="ABE98" s="18"/>
      <c r="ABF98" s="18"/>
      <c r="ABG98" s="18"/>
      <c r="ABH98" s="18"/>
      <c r="ABI98" s="18"/>
      <c r="ABJ98" s="18"/>
      <c r="ABK98" s="18"/>
      <c r="ABL98" s="18"/>
      <c r="ABM98" s="18"/>
      <c r="ABN98" s="18"/>
      <c r="ABO98" s="18"/>
      <c r="ABP98" s="18"/>
      <c r="ABQ98" s="18"/>
      <c r="ABR98" s="18"/>
      <c r="ABS98" s="18"/>
      <c r="ABT98" s="18"/>
      <c r="ABU98" s="18"/>
      <c r="ABV98" s="18"/>
      <c r="ABW98" s="18"/>
      <c r="ABX98" s="18"/>
      <c r="ABY98" s="18"/>
      <c r="ABZ98" s="18"/>
      <c r="ACA98" s="18"/>
      <c r="ACB98" s="18"/>
      <c r="ACC98" s="18"/>
      <c r="ACD98" s="18"/>
      <c r="ACE98" s="18"/>
      <c r="ACF98" s="18"/>
      <c r="ACG98" s="18"/>
      <c r="ACH98" s="18"/>
      <c r="ACI98" s="18"/>
      <c r="ACJ98" s="18"/>
      <c r="ACK98" s="18"/>
      <c r="ACL98" s="18"/>
      <c r="ACM98" s="18"/>
      <c r="ACN98" s="18"/>
      <c r="ACO98" s="18"/>
      <c r="ACP98" s="18"/>
      <c r="ACQ98" s="18"/>
      <c r="ACR98" s="18"/>
      <c r="ACS98" s="18"/>
      <c r="ACT98" s="18"/>
      <c r="ACU98" s="18"/>
      <c r="ACV98" s="18"/>
      <c r="ACW98" s="18"/>
      <c r="ACX98" s="18"/>
      <c r="ACY98" s="18"/>
      <c r="ACZ98" s="18"/>
      <c r="ADA98" s="18"/>
      <c r="ADB98" s="18"/>
      <c r="ADC98" s="18"/>
      <c r="ADD98" s="18"/>
      <c r="ADE98" s="18"/>
      <c r="ADF98" s="18"/>
      <c r="ADG98" s="18"/>
      <c r="ADH98" s="18"/>
      <c r="ADI98" s="18"/>
      <c r="ADJ98" s="18"/>
      <c r="ADK98" s="18"/>
      <c r="ADL98" s="18"/>
      <c r="ADM98" s="18"/>
      <c r="ADN98" s="18"/>
      <c r="ADO98" s="18"/>
      <c r="ADP98" s="18"/>
      <c r="ADQ98" s="18"/>
      <c r="ADR98" s="18"/>
      <c r="ADS98" s="18"/>
      <c r="ADT98" s="18"/>
      <c r="ADU98" s="18"/>
      <c r="ADV98" s="18"/>
      <c r="ADW98" s="18"/>
      <c r="ADX98" s="18"/>
      <c r="ADY98" s="18"/>
      <c r="ADZ98" s="18"/>
      <c r="AEA98" s="18"/>
      <c r="AEB98" s="18"/>
      <c r="AEC98" s="18"/>
      <c r="AED98" s="18"/>
      <c r="AEE98" s="18"/>
      <c r="AEF98" s="18"/>
      <c r="AEG98" s="18"/>
      <c r="AEH98" s="18"/>
      <c r="AEI98" s="18"/>
      <c r="AEJ98" s="18"/>
      <c r="AEK98" s="18"/>
      <c r="AEL98" s="18"/>
      <c r="AEM98" s="18"/>
      <c r="AEN98" s="18"/>
      <c r="AEO98" s="18"/>
      <c r="AEP98" s="18"/>
      <c r="AEQ98" s="18"/>
      <c r="AER98" s="18"/>
      <c r="AES98" s="18"/>
      <c r="AET98" s="18"/>
      <c r="AEU98" s="18"/>
      <c r="AEV98" s="18"/>
      <c r="AEW98" s="18"/>
      <c r="AEX98" s="18"/>
      <c r="AEY98" s="18"/>
      <c r="AEZ98" s="18"/>
      <c r="AFA98" s="18"/>
      <c r="AFB98" s="18"/>
      <c r="AFC98" s="18"/>
      <c r="AFD98" s="18"/>
      <c r="AFE98" s="18"/>
      <c r="AFF98" s="18"/>
      <c r="AFG98" s="18"/>
      <c r="AFH98" s="18"/>
      <c r="AFI98" s="18"/>
      <c r="AFJ98" s="18"/>
      <c r="AFK98" s="18"/>
      <c r="AFL98" s="18"/>
      <c r="AFM98" s="18"/>
      <c r="AFN98" s="18"/>
      <c r="AFO98" s="18"/>
      <c r="AFP98" s="18"/>
      <c r="AFQ98" s="18"/>
      <c r="AFR98" s="18"/>
      <c r="AFS98" s="18"/>
      <c r="AFT98" s="18"/>
      <c r="AFU98" s="18"/>
      <c r="AFV98" s="18"/>
      <c r="AFW98" s="18"/>
      <c r="AFX98" s="18"/>
      <c r="AFY98" s="18"/>
      <c r="AFZ98" s="18"/>
      <c r="AGA98" s="18"/>
      <c r="AGB98" s="18"/>
      <c r="AGC98" s="18"/>
      <c r="AGD98" s="18"/>
      <c r="AGE98" s="18"/>
      <c r="AGF98" s="18"/>
      <c r="AGG98" s="18"/>
      <c r="AGH98" s="18"/>
      <c r="AGI98" s="18"/>
      <c r="AGJ98" s="18"/>
      <c r="AGK98" s="18"/>
      <c r="AGL98" s="18"/>
      <c r="AGM98" s="18"/>
      <c r="AGN98" s="18"/>
      <c r="AGO98" s="18"/>
      <c r="AGP98" s="18"/>
      <c r="AGQ98" s="18"/>
      <c r="AGR98" s="18"/>
      <c r="AGS98" s="18"/>
      <c r="AGT98" s="18"/>
      <c r="AGU98" s="18"/>
      <c r="AGV98" s="18"/>
      <c r="AGW98" s="18"/>
      <c r="AGX98" s="18"/>
      <c r="AGY98" s="18"/>
      <c r="AGZ98" s="18"/>
      <c r="AHA98" s="18"/>
      <c r="AHB98" s="18"/>
      <c r="AHC98" s="18"/>
      <c r="AHD98" s="18"/>
      <c r="AHE98" s="18"/>
      <c r="AHF98" s="18"/>
      <c r="AHG98" s="18"/>
      <c r="AHH98" s="18"/>
      <c r="AHI98" s="18"/>
      <c r="AHJ98" s="18"/>
      <c r="AHK98" s="18"/>
      <c r="AHL98" s="18"/>
      <c r="AHM98" s="18"/>
      <c r="AHN98" s="18"/>
      <c r="AHO98" s="18"/>
      <c r="AHP98" s="18"/>
      <c r="AHQ98" s="18"/>
      <c r="AHR98" s="18"/>
      <c r="AHS98" s="18"/>
      <c r="AHT98" s="18"/>
      <c r="AHU98" s="18"/>
      <c r="AHV98" s="18"/>
      <c r="AHW98" s="18"/>
      <c r="AHX98" s="18"/>
      <c r="AHY98" s="18"/>
      <c r="AHZ98" s="18"/>
      <c r="AIA98" s="18"/>
      <c r="AIB98" s="18"/>
      <c r="AIC98" s="18"/>
      <c r="AID98" s="18"/>
      <c r="AIE98" s="18"/>
      <c r="AIF98" s="18"/>
      <c r="AIG98" s="18"/>
      <c r="AIH98" s="18"/>
      <c r="AII98" s="18"/>
      <c r="AIJ98" s="18"/>
      <c r="AIK98" s="18"/>
      <c r="AIL98" s="18"/>
      <c r="AIM98" s="18"/>
      <c r="AIN98" s="18"/>
      <c r="AIO98" s="18"/>
      <c r="AIP98" s="18"/>
      <c r="AIQ98" s="18"/>
      <c r="AIR98" s="18"/>
      <c r="AIS98" s="18"/>
      <c r="AIT98" s="18"/>
      <c r="AIU98" s="18"/>
      <c r="AIV98" s="18"/>
      <c r="AIW98" s="18"/>
      <c r="AIX98" s="18"/>
      <c r="AIY98" s="18"/>
      <c r="AIZ98" s="18"/>
      <c r="AJA98" s="18"/>
      <c r="AJB98" s="18"/>
      <c r="AJC98" s="18"/>
      <c r="AJD98" s="18"/>
      <c r="AJE98" s="18"/>
      <c r="AJF98" s="18"/>
      <c r="AJG98" s="18"/>
      <c r="AJH98" s="18"/>
      <c r="AJI98" s="18"/>
      <c r="AJJ98" s="18"/>
      <c r="AJK98" s="18"/>
      <c r="AJL98" s="18"/>
      <c r="AJM98" s="18"/>
      <c r="AJN98" s="18"/>
      <c r="AJO98" s="18"/>
      <c r="AJP98" s="18"/>
      <c r="AJQ98" s="18"/>
      <c r="AJR98" s="18"/>
      <c r="AJS98" s="18"/>
      <c r="AJT98" s="18"/>
      <c r="AJU98" s="18"/>
      <c r="AJV98" s="18"/>
      <c r="AJW98" s="18"/>
      <c r="AJX98" s="18"/>
      <c r="AJY98" s="18"/>
      <c r="AJZ98" s="18"/>
      <c r="AKA98" s="18"/>
      <c r="AKB98" s="18"/>
      <c r="AKC98" s="18"/>
      <c r="AKD98" s="18"/>
      <c r="AKE98" s="18"/>
      <c r="AKF98" s="18"/>
      <c r="AKG98" s="18"/>
      <c r="AKH98" s="18"/>
      <c r="AKI98" s="18"/>
      <c r="AKJ98" s="18"/>
      <c r="AKK98" s="18"/>
      <c r="AKL98" s="18"/>
      <c r="AKM98" s="18"/>
      <c r="AKN98" s="18"/>
      <c r="AKO98" s="18"/>
      <c r="AKP98" s="18"/>
      <c r="AKQ98" s="18"/>
      <c r="AKR98" s="18"/>
      <c r="AKS98" s="18"/>
      <c r="AKT98" s="18"/>
      <c r="AKU98" s="18"/>
      <c r="AKV98" s="18"/>
      <c r="AKW98" s="18"/>
      <c r="AKX98" s="18"/>
      <c r="AKY98" s="18"/>
      <c r="AKZ98" s="18"/>
      <c r="ALA98" s="18"/>
      <c r="ALB98" s="18"/>
      <c r="ALC98" s="18"/>
      <c r="ALD98" s="18"/>
      <c r="ALE98" s="18"/>
      <c r="ALF98" s="18"/>
      <c r="ALG98" s="18"/>
      <c r="ALH98" s="18"/>
      <c r="ALI98" s="18"/>
      <c r="ALJ98" s="18"/>
      <c r="ALK98" s="18"/>
      <c r="ALL98" s="18"/>
      <c r="ALM98" s="18"/>
      <c r="ALN98" s="18"/>
      <c r="ALO98" s="18"/>
      <c r="ALP98" s="18"/>
      <c r="ALQ98" s="18"/>
      <c r="ALR98" s="18"/>
      <c r="ALS98" s="18"/>
      <c r="ALT98" s="18"/>
      <c r="ALU98" s="18"/>
      <c r="ALV98" s="18"/>
      <c r="ALW98" s="18"/>
      <c r="ALX98" s="18"/>
      <c r="ALY98" s="18"/>
      <c r="ALZ98" s="18"/>
      <c r="AMA98" s="18"/>
      <c r="AMB98" s="18"/>
      <c r="AMC98" s="18"/>
      <c r="AMD98" s="18"/>
    </row>
    <row r="99" spans="1:1018" s="17" customFormat="1" ht="63.75" x14ac:dyDescent="0.25">
      <c r="A99" s="60" t="s">
        <v>191</v>
      </c>
      <c r="B99" s="99" t="s">
        <v>192</v>
      </c>
      <c r="C99" s="90" t="s">
        <v>193</v>
      </c>
      <c r="D99" s="21" t="s">
        <v>32</v>
      </c>
      <c r="E99" s="21" t="s">
        <v>32</v>
      </c>
      <c r="F99" s="21" t="s">
        <v>32</v>
      </c>
      <c r="G99" s="31">
        <f t="shared" si="147"/>
        <v>13.23232</v>
      </c>
      <c r="H99" s="31">
        <f t="shared" si="148"/>
        <v>13.23232</v>
      </c>
      <c r="I99" s="31">
        <f t="shared" si="149"/>
        <v>8.8844581500000004</v>
      </c>
      <c r="J99" s="31">
        <v>0</v>
      </c>
      <c r="K99" s="31">
        <v>0</v>
      </c>
      <c r="L99" s="31">
        <v>0</v>
      </c>
      <c r="M99" s="31">
        <v>0.28413263999999999</v>
      </c>
      <c r="N99" s="31">
        <v>0</v>
      </c>
      <c r="O99" s="31">
        <v>0.1399</v>
      </c>
      <c r="P99" s="31">
        <v>13.23232</v>
      </c>
      <c r="Q99" s="31">
        <v>8.4604255100000003</v>
      </c>
      <c r="R99" s="31">
        <f t="shared" si="151"/>
        <v>4.3478618499999993</v>
      </c>
      <c r="S99" s="31" t="s">
        <v>32</v>
      </c>
      <c r="T99" s="31">
        <f t="shared" si="152"/>
        <v>-4.3478618499999993</v>
      </c>
      <c r="U99" s="31" t="s">
        <v>32</v>
      </c>
      <c r="V99" s="21" t="s">
        <v>32</v>
      </c>
      <c r="W99" s="107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9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  <c r="TE99" s="18"/>
      <c r="TF99" s="18"/>
      <c r="TG99" s="18"/>
      <c r="TH99" s="18"/>
      <c r="TI99" s="18"/>
      <c r="TJ99" s="18"/>
      <c r="TK99" s="18"/>
      <c r="TL99" s="18"/>
      <c r="TM99" s="18"/>
      <c r="TN99" s="18"/>
      <c r="TO99" s="18"/>
      <c r="TP99" s="18"/>
      <c r="TQ99" s="18"/>
      <c r="TR99" s="18"/>
      <c r="TS99" s="18"/>
      <c r="TT99" s="18"/>
      <c r="TU99" s="18"/>
      <c r="TV99" s="18"/>
      <c r="TW99" s="18"/>
      <c r="TX99" s="18"/>
      <c r="TY99" s="18"/>
      <c r="TZ99" s="18"/>
      <c r="UA99" s="18"/>
      <c r="UB99" s="18"/>
      <c r="UC99" s="18"/>
      <c r="UD99" s="18"/>
      <c r="UE99" s="18"/>
      <c r="UF99" s="18"/>
      <c r="UG99" s="18"/>
      <c r="UH99" s="18"/>
      <c r="UI99" s="18"/>
      <c r="UJ99" s="18"/>
      <c r="UK99" s="18"/>
      <c r="UL99" s="18"/>
      <c r="UM99" s="18"/>
      <c r="UN99" s="18"/>
      <c r="UO99" s="18"/>
      <c r="UP99" s="18"/>
      <c r="UQ99" s="18"/>
      <c r="UR99" s="18"/>
      <c r="US99" s="18"/>
      <c r="UT99" s="18"/>
      <c r="UU99" s="18"/>
      <c r="UV99" s="18"/>
      <c r="UW99" s="18"/>
      <c r="UX99" s="18"/>
      <c r="UY99" s="18"/>
      <c r="UZ99" s="18"/>
      <c r="VA99" s="18"/>
      <c r="VB99" s="18"/>
      <c r="VC99" s="18"/>
      <c r="VD99" s="18"/>
      <c r="VE99" s="18"/>
      <c r="VF99" s="18"/>
      <c r="VG99" s="18"/>
      <c r="VH99" s="18"/>
      <c r="VI99" s="18"/>
      <c r="VJ99" s="18"/>
      <c r="VK99" s="18"/>
      <c r="VL99" s="18"/>
      <c r="VM99" s="18"/>
      <c r="VN99" s="18"/>
      <c r="VO99" s="18"/>
      <c r="VP99" s="18"/>
      <c r="VQ99" s="18"/>
      <c r="VR99" s="18"/>
      <c r="VS99" s="18"/>
      <c r="VT99" s="18"/>
      <c r="VU99" s="18"/>
      <c r="VV99" s="18"/>
      <c r="VW99" s="18"/>
      <c r="VX99" s="18"/>
      <c r="VY99" s="18"/>
      <c r="VZ99" s="18"/>
      <c r="WA99" s="18"/>
      <c r="WB99" s="18"/>
      <c r="WC99" s="18"/>
      <c r="WD99" s="18"/>
      <c r="WE99" s="18"/>
      <c r="WF99" s="18"/>
      <c r="WG99" s="18"/>
      <c r="WH99" s="18"/>
      <c r="WI99" s="18"/>
      <c r="WJ99" s="18"/>
      <c r="WK99" s="18"/>
      <c r="WL99" s="18"/>
      <c r="WM99" s="18"/>
      <c r="WN99" s="18"/>
      <c r="WO99" s="18"/>
      <c r="WP99" s="18"/>
      <c r="WQ99" s="18"/>
      <c r="WR99" s="18"/>
      <c r="WS99" s="18"/>
      <c r="WT99" s="18"/>
      <c r="WU99" s="18"/>
      <c r="WV99" s="18"/>
      <c r="WW99" s="18"/>
      <c r="WX99" s="18"/>
      <c r="WY99" s="18"/>
      <c r="WZ99" s="18"/>
      <c r="XA99" s="18"/>
      <c r="XB99" s="18"/>
      <c r="XC99" s="18"/>
      <c r="XD99" s="18"/>
      <c r="XE99" s="18"/>
      <c r="XF99" s="18"/>
      <c r="XG99" s="18"/>
      <c r="XH99" s="18"/>
      <c r="XI99" s="18"/>
      <c r="XJ99" s="18"/>
      <c r="XK99" s="18"/>
      <c r="XL99" s="18"/>
      <c r="XM99" s="18"/>
      <c r="XN99" s="18"/>
      <c r="XO99" s="18"/>
      <c r="XP99" s="18"/>
      <c r="XQ99" s="18"/>
      <c r="XR99" s="18"/>
      <c r="XS99" s="18"/>
      <c r="XT99" s="18"/>
      <c r="XU99" s="18"/>
      <c r="XV99" s="18"/>
      <c r="XW99" s="18"/>
      <c r="XX99" s="18"/>
      <c r="XY99" s="18"/>
      <c r="XZ99" s="18"/>
      <c r="YA99" s="18"/>
      <c r="YB99" s="18"/>
      <c r="YC99" s="18"/>
      <c r="YD99" s="18"/>
      <c r="YE99" s="18"/>
      <c r="YF99" s="18"/>
      <c r="YG99" s="18"/>
      <c r="YH99" s="18"/>
      <c r="YI99" s="18"/>
      <c r="YJ99" s="18"/>
      <c r="YK99" s="18"/>
      <c r="YL99" s="18"/>
      <c r="YM99" s="18"/>
      <c r="YN99" s="18"/>
      <c r="YO99" s="18"/>
      <c r="YP99" s="18"/>
      <c r="YQ99" s="18"/>
      <c r="YR99" s="18"/>
      <c r="YS99" s="18"/>
      <c r="YT99" s="18"/>
      <c r="YU99" s="18"/>
      <c r="YV99" s="18"/>
      <c r="YW99" s="18"/>
      <c r="YX99" s="18"/>
      <c r="YY99" s="18"/>
      <c r="YZ99" s="18"/>
      <c r="ZA99" s="18"/>
      <c r="ZB99" s="18"/>
      <c r="ZC99" s="18"/>
      <c r="ZD99" s="18"/>
      <c r="ZE99" s="18"/>
      <c r="ZF99" s="18"/>
      <c r="ZG99" s="18"/>
      <c r="ZH99" s="18"/>
      <c r="ZI99" s="18"/>
      <c r="ZJ99" s="18"/>
      <c r="ZK99" s="18"/>
      <c r="ZL99" s="18"/>
      <c r="ZM99" s="18"/>
      <c r="ZN99" s="18"/>
      <c r="ZO99" s="18"/>
      <c r="ZP99" s="18"/>
      <c r="ZQ99" s="18"/>
      <c r="ZR99" s="18"/>
      <c r="ZS99" s="18"/>
      <c r="ZT99" s="18"/>
      <c r="ZU99" s="18"/>
      <c r="ZV99" s="18"/>
      <c r="ZW99" s="18"/>
      <c r="ZX99" s="18"/>
      <c r="ZY99" s="18"/>
      <c r="ZZ99" s="18"/>
      <c r="AAA99" s="18"/>
      <c r="AAB99" s="18"/>
      <c r="AAC99" s="18"/>
      <c r="AAD99" s="18"/>
      <c r="AAE99" s="18"/>
      <c r="AAF99" s="18"/>
      <c r="AAG99" s="18"/>
      <c r="AAH99" s="18"/>
      <c r="AAI99" s="18"/>
      <c r="AAJ99" s="18"/>
      <c r="AAK99" s="18"/>
      <c r="AAL99" s="18"/>
      <c r="AAM99" s="18"/>
      <c r="AAN99" s="18"/>
      <c r="AAO99" s="18"/>
      <c r="AAP99" s="18"/>
      <c r="AAQ99" s="18"/>
      <c r="AAR99" s="18"/>
      <c r="AAS99" s="18"/>
      <c r="AAT99" s="18"/>
      <c r="AAU99" s="18"/>
      <c r="AAV99" s="18"/>
      <c r="AAW99" s="18"/>
      <c r="AAX99" s="18"/>
      <c r="AAY99" s="18"/>
      <c r="AAZ99" s="18"/>
      <c r="ABA99" s="18"/>
      <c r="ABB99" s="18"/>
      <c r="ABC99" s="18"/>
      <c r="ABD99" s="18"/>
      <c r="ABE99" s="18"/>
      <c r="ABF99" s="18"/>
      <c r="ABG99" s="18"/>
      <c r="ABH99" s="18"/>
      <c r="ABI99" s="18"/>
      <c r="ABJ99" s="18"/>
      <c r="ABK99" s="18"/>
      <c r="ABL99" s="18"/>
      <c r="ABM99" s="18"/>
      <c r="ABN99" s="18"/>
      <c r="ABO99" s="18"/>
      <c r="ABP99" s="18"/>
      <c r="ABQ99" s="18"/>
      <c r="ABR99" s="18"/>
      <c r="ABS99" s="18"/>
      <c r="ABT99" s="18"/>
      <c r="ABU99" s="18"/>
      <c r="ABV99" s="18"/>
      <c r="ABW99" s="18"/>
      <c r="ABX99" s="18"/>
      <c r="ABY99" s="18"/>
      <c r="ABZ99" s="18"/>
      <c r="ACA99" s="18"/>
      <c r="ACB99" s="18"/>
      <c r="ACC99" s="18"/>
      <c r="ACD99" s="18"/>
      <c r="ACE99" s="18"/>
      <c r="ACF99" s="18"/>
      <c r="ACG99" s="18"/>
      <c r="ACH99" s="18"/>
      <c r="ACI99" s="18"/>
      <c r="ACJ99" s="18"/>
      <c r="ACK99" s="18"/>
      <c r="ACL99" s="18"/>
      <c r="ACM99" s="18"/>
      <c r="ACN99" s="18"/>
      <c r="ACO99" s="18"/>
      <c r="ACP99" s="18"/>
      <c r="ACQ99" s="18"/>
      <c r="ACR99" s="18"/>
      <c r="ACS99" s="18"/>
      <c r="ACT99" s="18"/>
      <c r="ACU99" s="18"/>
      <c r="ACV99" s="18"/>
      <c r="ACW99" s="18"/>
      <c r="ACX99" s="18"/>
      <c r="ACY99" s="18"/>
      <c r="ACZ99" s="18"/>
      <c r="ADA99" s="18"/>
      <c r="ADB99" s="18"/>
      <c r="ADC99" s="18"/>
      <c r="ADD99" s="18"/>
      <c r="ADE99" s="18"/>
      <c r="ADF99" s="18"/>
      <c r="ADG99" s="18"/>
      <c r="ADH99" s="18"/>
      <c r="ADI99" s="18"/>
      <c r="ADJ99" s="18"/>
      <c r="ADK99" s="18"/>
      <c r="ADL99" s="18"/>
      <c r="ADM99" s="18"/>
      <c r="ADN99" s="18"/>
      <c r="ADO99" s="18"/>
      <c r="ADP99" s="18"/>
      <c r="ADQ99" s="18"/>
      <c r="ADR99" s="18"/>
      <c r="ADS99" s="18"/>
      <c r="ADT99" s="18"/>
      <c r="ADU99" s="18"/>
      <c r="ADV99" s="18"/>
      <c r="ADW99" s="18"/>
      <c r="ADX99" s="18"/>
      <c r="ADY99" s="18"/>
      <c r="ADZ99" s="18"/>
      <c r="AEA99" s="18"/>
      <c r="AEB99" s="18"/>
      <c r="AEC99" s="18"/>
      <c r="AED99" s="18"/>
      <c r="AEE99" s="18"/>
      <c r="AEF99" s="18"/>
      <c r="AEG99" s="18"/>
      <c r="AEH99" s="18"/>
      <c r="AEI99" s="18"/>
      <c r="AEJ99" s="18"/>
      <c r="AEK99" s="18"/>
      <c r="AEL99" s="18"/>
      <c r="AEM99" s="18"/>
      <c r="AEN99" s="18"/>
      <c r="AEO99" s="18"/>
      <c r="AEP99" s="18"/>
      <c r="AEQ99" s="18"/>
      <c r="AER99" s="18"/>
      <c r="AES99" s="18"/>
      <c r="AET99" s="18"/>
      <c r="AEU99" s="18"/>
      <c r="AEV99" s="18"/>
      <c r="AEW99" s="18"/>
      <c r="AEX99" s="18"/>
      <c r="AEY99" s="18"/>
      <c r="AEZ99" s="18"/>
      <c r="AFA99" s="18"/>
      <c r="AFB99" s="18"/>
      <c r="AFC99" s="18"/>
      <c r="AFD99" s="18"/>
      <c r="AFE99" s="18"/>
      <c r="AFF99" s="18"/>
      <c r="AFG99" s="18"/>
      <c r="AFH99" s="18"/>
      <c r="AFI99" s="18"/>
      <c r="AFJ99" s="18"/>
      <c r="AFK99" s="18"/>
      <c r="AFL99" s="18"/>
      <c r="AFM99" s="18"/>
      <c r="AFN99" s="18"/>
      <c r="AFO99" s="18"/>
      <c r="AFP99" s="18"/>
      <c r="AFQ99" s="18"/>
      <c r="AFR99" s="18"/>
      <c r="AFS99" s="18"/>
      <c r="AFT99" s="18"/>
      <c r="AFU99" s="18"/>
      <c r="AFV99" s="18"/>
      <c r="AFW99" s="18"/>
      <c r="AFX99" s="18"/>
      <c r="AFY99" s="18"/>
      <c r="AFZ99" s="18"/>
      <c r="AGA99" s="18"/>
      <c r="AGB99" s="18"/>
      <c r="AGC99" s="18"/>
      <c r="AGD99" s="18"/>
      <c r="AGE99" s="18"/>
      <c r="AGF99" s="18"/>
      <c r="AGG99" s="18"/>
      <c r="AGH99" s="18"/>
      <c r="AGI99" s="18"/>
      <c r="AGJ99" s="18"/>
      <c r="AGK99" s="18"/>
      <c r="AGL99" s="18"/>
      <c r="AGM99" s="18"/>
      <c r="AGN99" s="18"/>
      <c r="AGO99" s="18"/>
      <c r="AGP99" s="18"/>
      <c r="AGQ99" s="18"/>
      <c r="AGR99" s="18"/>
      <c r="AGS99" s="18"/>
      <c r="AGT99" s="18"/>
      <c r="AGU99" s="18"/>
      <c r="AGV99" s="18"/>
      <c r="AGW99" s="18"/>
      <c r="AGX99" s="18"/>
      <c r="AGY99" s="18"/>
      <c r="AGZ99" s="18"/>
      <c r="AHA99" s="18"/>
      <c r="AHB99" s="18"/>
      <c r="AHC99" s="18"/>
      <c r="AHD99" s="18"/>
      <c r="AHE99" s="18"/>
      <c r="AHF99" s="18"/>
      <c r="AHG99" s="18"/>
      <c r="AHH99" s="18"/>
      <c r="AHI99" s="18"/>
      <c r="AHJ99" s="18"/>
      <c r="AHK99" s="18"/>
      <c r="AHL99" s="18"/>
      <c r="AHM99" s="18"/>
      <c r="AHN99" s="18"/>
      <c r="AHO99" s="18"/>
      <c r="AHP99" s="18"/>
      <c r="AHQ99" s="18"/>
      <c r="AHR99" s="18"/>
      <c r="AHS99" s="18"/>
      <c r="AHT99" s="18"/>
      <c r="AHU99" s="18"/>
      <c r="AHV99" s="18"/>
      <c r="AHW99" s="18"/>
      <c r="AHX99" s="18"/>
      <c r="AHY99" s="18"/>
      <c r="AHZ99" s="18"/>
      <c r="AIA99" s="18"/>
      <c r="AIB99" s="18"/>
      <c r="AIC99" s="18"/>
      <c r="AID99" s="18"/>
      <c r="AIE99" s="18"/>
      <c r="AIF99" s="18"/>
      <c r="AIG99" s="18"/>
      <c r="AIH99" s="18"/>
      <c r="AII99" s="18"/>
      <c r="AIJ99" s="18"/>
      <c r="AIK99" s="18"/>
      <c r="AIL99" s="18"/>
      <c r="AIM99" s="18"/>
      <c r="AIN99" s="18"/>
      <c r="AIO99" s="18"/>
      <c r="AIP99" s="18"/>
      <c r="AIQ99" s="18"/>
      <c r="AIR99" s="18"/>
      <c r="AIS99" s="18"/>
      <c r="AIT99" s="18"/>
      <c r="AIU99" s="18"/>
      <c r="AIV99" s="18"/>
      <c r="AIW99" s="18"/>
      <c r="AIX99" s="18"/>
      <c r="AIY99" s="18"/>
      <c r="AIZ99" s="18"/>
      <c r="AJA99" s="18"/>
      <c r="AJB99" s="18"/>
      <c r="AJC99" s="18"/>
      <c r="AJD99" s="18"/>
      <c r="AJE99" s="18"/>
      <c r="AJF99" s="18"/>
      <c r="AJG99" s="18"/>
      <c r="AJH99" s="18"/>
      <c r="AJI99" s="18"/>
      <c r="AJJ99" s="18"/>
      <c r="AJK99" s="18"/>
      <c r="AJL99" s="18"/>
      <c r="AJM99" s="18"/>
      <c r="AJN99" s="18"/>
      <c r="AJO99" s="18"/>
      <c r="AJP99" s="18"/>
      <c r="AJQ99" s="18"/>
      <c r="AJR99" s="18"/>
      <c r="AJS99" s="18"/>
      <c r="AJT99" s="18"/>
      <c r="AJU99" s="18"/>
      <c r="AJV99" s="18"/>
      <c r="AJW99" s="18"/>
      <c r="AJX99" s="18"/>
      <c r="AJY99" s="18"/>
      <c r="AJZ99" s="18"/>
      <c r="AKA99" s="18"/>
      <c r="AKB99" s="18"/>
      <c r="AKC99" s="18"/>
      <c r="AKD99" s="18"/>
      <c r="AKE99" s="18"/>
      <c r="AKF99" s="18"/>
      <c r="AKG99" s="18"/>
      <c r="AKH99" s="18"/>
      <c r="AKI99" s="18"/>
      <c r="AKJ99" s="18"/>
      <c r="AKK99" s="18"/>
      <c r="AKL99" s="18"/>
      <c r="AKM99" s="18"/>
      <c r="AKN99" s="18"/>
      <c r="AKO99" s="18"/>
      <c r="AKP99" s="18"/>
      <c r="AKQ99" s="18"/>
      <c r="AKR99" s="18"/>
      <c r="AKS99" s="18"/>
      <c r="AKT99" s="18"/>
      <c r="AKU99" s="18"/>
      <c r="AKV99" s="18"/>
      <c r="AKW99" s="18"/>
      <c r="AKX99" s="18"/>
      <c r="AKY99" s="18"/>
      <c r="AKZ99" s="18"/>
      <c r="ALA99" s="18"/>
      <c r="ALB99" s="18"/>
      <c r="ALC99" s="18"/>
      <c r="ALD99" s="18"/>
      <c r="ALE99" s="18"/>
      <c r="ALF99" s="18"/>
      <c r="ALG99" s="18"/>
      <c r="ALH99" s="18"/>
      <c r="ALI99" s="18"/>
      <c r="ALJ99" s="18"/>
      <c r="ALK99" s="18"/>
      <c r="ALL99" s="18"/>
      <c r="ALM99" s="18"/>
      <c r="ALN99" s="18"/>
      <c r="ALO99" s="18"/>
      <c r="ALP99" s="18"/>
      <c r="ALQ99" s="18"/>
      <c r="ALR99" s="18"/>
      <c r="ALS99" s="18"/>
      <c r="ALT99" s="18"/>
      <c r="ALU99" s="18"/>
      <c r="ALV99" s="18"/>
      <c r="ALW99" s="18"/>
      <c r="ALX99" s="18"/>
      <c r="ALY99" s="18"/>
      <c r="ALZ99" s="18"/>
      <c r="AMA99" s="18"/>
      <c r="AMB99" s="18"/>
      <c r="AMC99" s="18"/>
      <c r="AMD99" s="18"/>
    </row>
    <row r="100" spans="1:1018" s="70" customFormat="1" ht="15.75" x14ac:dyDescent="0.25">
      <c r="A100" s="65" t="s">
        <v>194</v>
      </c>
      <c r="B100" s="58" t="s">
        <v>87</v>
      </c>
      <c r="C100" s="58" t="s">
        <v>31</v>
      </c>
      <c r="D100" s="66" t="s">
        <v>32</v>
      </c>
      <c r="E100" s="66" t="s">
        <v>32</v>
      </c>
      <c r="F100" s="66" t="s">
        <v>32</v>
      </c>
      <c r="G100" s="67">
        <f t="shared" si="147"/>
        <v>0</v>
      </c>
      <c r="H100" s="67">
        <f t="shared" si="148"/>
        <v>0</v>
      </c>
      <c r="I100" s="67">
        <f t="shared" si="149"/>
        <v>0</v>
      </c>
      <c r="J100" s="67">
        <v>0</v>
      </c>
      <c r="K100" s="67">
        <v>0</v>
      </c>
      <c r="L100" s="67">
        <v>0</v>
      </c>
      <c r="M100" s="67">
        <v>0</v>
      </c>
      <c r="N100" s="67">
        <v>0</v>
      </c>
      <c r="O100" s="67">
        <v>0</v>
      </c>
      <c r="P100" s="67">
        <v>0</v>
      </c>
      <c r="Q100" s="67">
        <v>0</v>
      </c>
      <c r="R100" s="67">
        <f t="shared" si="151"/>
        <v>0</v>
      </c>
      <c r="S100" s="67" t="s">
        <v>32</v>
      </c>
      <c r="T100" s="67">
        <f t="shared" si="152"/>
        <v>0</v>
      </c>
      <c r="U100" s="67" t="s">
        <v>32</v>
      </c>
      <c r="V100" s="66" t="s">
        <v>32</v>
      </c>
      <c r="W100" s="106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9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68"/>
      <c r="BM100" s="68"/>
      <c r="BN100" s="68"/>
      <c r="BO100" s="68"/>
      <c r="BP100" s="68"/>
      <c r="BQ100" s="68"/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8"/>
      <c r="CW100" s="68"/>
      <c r="CX100" s="68"/>
      <c r="CY100" s="68"/>
      <c r="CZ100" s="68"/>
      <c r="DA100" s="68"/>
      <c r="DB100" s="68"/>
      <c r="DC100" s="68"/>
      <c r="DD100" s="68"/>
      <c r="DE100" s="68"/>
      <c r="DF100" s="68"/>
      <c r="DG100" s="68"/>
      <c r="DH100" s="68"/>
      <c r="DI100" s="68"/>
      <c r="DJ100" s="68"/>
      <c r="DK100" s="68"/>
      <c r="DL100" s="68"/>
      <c r="DM100" s="68"/>
      <c r="DN100" s="68"/>
      <c r="DO100" s="68"/>
      <c r="DP100" s="68"/>
      <c r="DQ100" s="68"/>
      <c r="DR100" s="68"/>
      <c r="DS100" s="68"/>
      <c r="DT100" s="68"/>
      <c r="DU100" s="68"/>
      <c r="DV100" s="68"/>
      <c r="DW100" s="68"/>
      <c r="DX100" s="68"/>
      <c r="DY100" s="68"/>
      <c r="DZ100" s="68"/>
      <c r="EA100" s="68"/>
      <c r="EB100" s="68"/>
      <c r="EC100" s="68"/>
      <c r="ED100" s="68"/>
      <c r="EE100" s="68"/>
      <c r="EF100" s="68"/>
      <c r="EG100" s="68"/>
      <c r="EH100" s="68"/>
      <c r="EI100" s="68"/>
      <c r="EJ100" s="68"/>
      <c r="EK100" s="68"/>
      <c r="EL100" s="68"/>
      <c r="EM100" s="68"/>
      <c r="EN100" s="68"/>
      <c r="EO100" s="68"/>
      <c r="EP100" s="68"/>
      <c r="EQ100" s="68"/>
      <c r="ER100" s="68"/>
      <c r="ES100" s="68"/>
      <c r="ET100" s="68"/>
      <c r="EU100" s="68"/>
      <c r="EV100" s="68"/>
      <c r="EW100" s="68"/>
      <c r="EX100" s="68"/>
      <c r="EY100" s="68"/>
      <c r="EZ100" s="68"/>
      <c r="FA100" s="68"/>
      <c r="FB100" s="68"/>
      <c r="FC100" s="68"/>
      <c r="FD100" s="68"/>
      <c r="FE100" s="68"/>
      <c r="FF100" s="68"/>
      <c r="FG100" s="68"/>
      <c r="FH100" s="68"/>
      <c r="FI100" s="68"/>
      <c r="FJ100" s="68"/>
      <c r="FK100" s="68"/>
      <c r="FL100" s="68"/>
      <c r="FM100" s="68"/>
      <c r="FN100" s="68"/>
      <c r="FO100" s="68"/>
      <c r="FP100" s="68"/>
      <c r="FQ100" s="68"/>
      <c r="FR100" s="68"/>
      <c r="FS100" s="68"/>
      <c r="FT100" s="68"/>
      <c r="FU100" s="68"/>
      <c r="FV100" s="68"/>
      <c r="FW100" s="68"/>
      <c r="FX100" s="68"/>
      <c r="FY100" s="68"/>
      <c r="FZ100" s="68"/>
      <c r="GA100" s="68"/>
      <c r="GB100" s="68"/>
      <c r="GC100" s="68"/>
      <c r="GD100" s="68"/>
      <c r="GE100" s="68"/>
      <c r="GF100" s="68"/>
      <c r="GG100" s="68"/>
      <c r="GH100" s="68"/>
      <c r="GI100" s="68"/>
      <c r="GJ100" s="68"/>
      <c r="GK100" s="68"/>
      <c r="GL100" s="68"/>
      <c r="GM100" s="68"/>
      <c r="GN100" s="68"/>
      <c r="GO100" s="68"/>
      <c r="GP100" s="68"/>
      <c r="GQ100" s="68"/>
      <c r="GR100" s="68"/>
      <c r="GS100" s="68"/>
      <c r="GT100" s="68"/>
      <c r="GU100" s="68"/>
      <c r="GV100" s="68"/>
      <c r="GW100" s="68"/>
      <c r="GX100" s="68"/>
      <c r="GY100" s="68"/>
      <c r="GZ100" s="68"/>
      <c r="HA100" s="68"/>
      <c r="HB100" s="68"/>
      <c r="HC100" s="68"/>
      <c r="HD100" s="68"/>
      <c r="HE100" s="68"/>
      <c r="HF100" s="68"/>
      <c r="HG100" s="68"/>
      <c r="HH100" s="68"/>
      <c r="HI100" s="68"/>
      <c r="HJ100" s="68"/>
      <c r="HK100" s="68"/>
      <c r="HL100" s="68"/>
      <c r="HM100" s="68"/>
      <c r="HN100" s="68"/>
      <c r="HO100" s="68"/>
      <c r="HP100" s="68"/>
      <c r="HQ100" s="68"/>
      <c r="HR100" s="68"/>
      <c r="HS100" s="68"/>
      <c r="HT100" s="68"/>
      <c r="HU100" s="68"/>
      <c r="HV100" s="68"/>
      <c r="HW100" s="68"/>
      <c r="HX100" s="68"/>
      <c r="HY100" s="68"/>
      <c r="HZ100" s="68"/>
      <c r="IA100" s="68"/>
      <c r="IB100" s="68"/>
      <c r="IC100" s="68"/>
      <c r="ID100" s="68"/>
      <c r="IE100" s="68"/>
      <c r="IF100" s="68"/>
      <c r="IG100" s="68"/>
      <c r="IH100" s="68"/>
      <c r="II100" s="68"/>
      <c r="IJ100" s="68"/>
      <c r="IK100" s="68"/>
      <c r="IL100" s="68"/>
      <c r="IM100" s="68"/>
      <c r="IN100" s="68"/>
      <c r="IO100" s="68"/>
      <c r="IP100" s="68"/>
      <c r="IQ100" s="68"/>
      <c r="IR100" s="68"/>
      <c r="IS100" s="68"/>
      <c r="IT100" s="68"/>
      <c r="IU100" s="68"/>
      <c r="IV100" s="68"/>
      <c r="IW100" s="68"/>
      <c r="IX100" s="68"/>
      <c r="IY100" s="68"/>
      <c r="IZ100" s="68"/>
      <c r="JA100" s="68"/>
      <c r="JB100" s="68"/>
      <c r="JC100" s="68"/>
      <c r="JD100" s="68"/>
      <c r="JE100" s="68"/>
      <c r="JF100" s="68"/>
      <c r="JG100" s="68"/>
      <c r="JH100" s="68"/>
      <c r="JI100" s="68"/>
      <c r="JJ100" s="68"/>
      <c r="JK100" s="68"/>
      <c r="JL100" s="68"/>
      <c r="JM100" s="68"/>
      <c r="JN100" s="68"/>
      <c r="JO100" s="68"/>
      <c r="JP100" s="68"/>
      <c r="JQ100" s="68"/>
      <c r="JR100" s="68"/>
      <c r="JS100" s="68"/>
      <c r="JT100" s="68"/>
      <c r="JU100" s="68"/>
      <c r="JV100" s="68"/>
      <c r="JW100" s="68"/>
      <c r="JX100" s="68"/>
      <c r="JY100" s="68"/>
      <c r="JZ100" s="68"/>
      <c r="KA100" s="68"/>
      <c r="KB100" s="68"/>
      <c r="KC100" s="68"/>
      <c r="KD100" s="68"/>
      <c r="KE100" s="68"/>
      <c r="KF100" s="68"/>
      <c r="KG100" s="68"/>
      <c r="KH100" s="68"/>
      <c r="KI100" s="68"/>
      <c r="KJ100" s="68"/>
      <c r="KK100" s="68"/>
      <c r="KL100" s="68"/>
      <c r="KM100" s="68"/>
      <c r="KN100" s="68"/>
      <c r="KO100" s="68"/>
      <c r="KP100" s="68"/>
      <c r="KQ100" s="68"/>
      <c r="KR100" s="68"/>
      <c r="KS100" s="68"/>
      <c r="KT100" s="68"/>
      <c r="KU100" s="68"/>
      <c r="KV100" s="68"/>
      <c r="KW100" s="68"/>
      <c r="KX100" s="68"/>
      <c r="KY100" s="68"/>
      <c r="KZ100" s="68"/>
      <c r="LA100" s="68"/>
      <c r="LB100" s="68"/>
      <c r="LC100" s="68"/>
      <c r="LD100" s="68"/>
      <c r="LE100" s="68"/>
      <c r="LF100" s="68"/>
      <c r="LG100" s="68"/>
      <c r="LH100" s="68"/>
      <c r="LI100" s="68"/>
      <c r="LJ100" s="68"/>
      <c r="LK100" s="68"/>
      <c r="LL100" s="68"/>
      <c r="LM100" s="68"/>
      <c r="LN100" s="68"/>
      <c r="LO100" s="68"/>
      <c r="LP100" s="68"/>
      <c r="LQ100" s="68"/>
      <c r="LR100" s="68"/>
      <c r="LS100" s="68"/>
      <c r="LT100" s="68"/>
      <c r="LU100" s="68"/>
      <c r="LV100" s="68"/>
      <c r="LW100" s="68"/>
      <c r="LX100" s="68"/>
      <c r="LY100" s="68"/>
      <c r="LZ100" s="68"/>
      <c r="MA100" s="68"/>
      <c r="MB100" s="68"/>
      <c r="MC100" s="68"/>
      <c r="MD100" s="68"/>
      <c r="ME100" s="68"/>
      <c r="MF100" s="68"/>
      <c r="MG100" s="68"/>
      <c r="MH100" s="68"/>
      <c r="MI100" s="68"/>
      <c r="MJ100" s="68"/>
      <c r="MK100" s="68"/>
      <c r="ML100" s="68"/>
      <c r="MM100" s="68"/>
      <c r="MN100" s="68"/>
      <c r="MO100" s="68"/>
      <c r="MP100" s="68"/>
      <c r="MQ100" s="68"/>
      <c r="MR100" s="68"/>
      <c r="MS100" s="68"/>
      <c r="MT100" s="68"/>
      <c r="MU100" s="68"/>
      <c r="MV100" s="68"/>
      <c r="MW100" s="68"/>
      <c r="MX100" s="68"/>
      <c r="MY100" s="68"/>
      <c r="MZ100" s="68"/>
      <c r="NA100" s="68"/>
      <c r="NB100" s="68"/>
      <c r="NC100" s="68"/>
      <c r="ND100" s="68"/>
      <c r="NE100" s="68"/>
      <c r="NF100" s="68"/>
      <c r="NG100" s="68"/>
      <c r="NH100" s="68"/>
      <c r="NI100" s="68"/>
      <c r="NJ100" s="68"/>
      <c r="NK100" s="68"/>
      <c r="NL100" s="68"/>
      <c r="NM100" s="68"/>
      <c r="NN100" s="68"/>
      <c r="NO100" s="68"/>
      <c r="NP100" s="68"/>
      <c r="NQ100" s="68"/>
      <c r="NR100" s="68"/>
      <c r="NS100" s="68"/>
      <c r="NT100" s="68"/>
      <c r="NU100" s="68"/>
      <c r="NV100" s="68"/>
      <c r="NW100" s="68"/>
      <c r="NX100" s="68"/>
      <c r="NY100" s="68"/>
      <c r="NZ100" s="68"/>
      <c r="OA100" s="68"/>
      <c r="OB100" s="68"/>
      <c r="OC100" s="68"/>
      <c r="OD100" s="68"/>
      <c r="OE100" s="68"/>
      <c r="OF100" s="68"/>
      <c r="OG100" s="68"/>
      <c r="OH100" s="68"/>
      <c r="OI100" s="68"/>
      <c r="OJ100" s="68"/>
      <c r="OK100" s="68"/>
      <c r="OL100" s="68"/>
      <c r="OM100" s="68"/>
      <c r="ON100" s="68"/>
      <c r="OO100" s="68"/>
      <c r="OP100" s="68"/>
      <c r="OQ100" s="68"/>
      <c r="OR100" s="68"/>
      <c r="OS100" s="68"/>
      <c r="OT100" s="68"/>
      <c r="OU100" s="68"/>
      <c r="OV100" s="68"/>
      <c r="OW100" s="68"/>
      <c r="OX100" s="68"/>
      <c r="OY100" s="68"/>
      <c r="OZ100" s="68"/>
      <c r="PA100" s="68"/>
      <c r="PB100" s="68"/>
      <c r="PC100" s="68"/>
      <c r="PD100" s="68"/>
      <c r="PE100" s="68"/>
      <c r="PF100" s="68"/>
      <c r="PG100" s="68"/>
      <c r="PH100" s="68"/>
      <c r="PI100" s="68"/>
      <c r="PJ100" s="68"/>
      <c r="PK100" s="68"/>
      <c r="PL100" s="68"/>
      <c r="PM100" s="68"/>
      <c r="PN100" s="68"/>
      <c r="PO100" s="68"/>
      <c r="PP100" s="68"/>
      <c r="PQ100" s="68"/>
      <c r="PR100" s="68"/>
      <c r="PS100" s="68"/>
      <c r="PT100" s="68"/>
      <c r="PU100" s="68"/>
      <c r="PV100" s="68"/>
      <c r="PW100" s="68"/>
      <c r="PX100" s="68"/>
      <c r="PY100" s="68"/>
      <c r="PZ100" s="68"/>
      <c r="QA100" s="68"/>
      <c r="QB100" s="68"/>
      <c r="QC100" s="68"/>
      <c r="QD100" s="68"/>
      <c r="QE100" s="68"/>
      <c r="QF100" s="68"/>
      <c r="QG100" s="68"/>
      <c r="QH100" s="68"/>
      <c r="QI100" s="68"/>
      <c r="QJ100" s="68"/>
      <c r="QK100" s="68"/>
      <c r="QL100" s="68"/>
      <c r="QM100" s="68"/>
      <c r="QN100" s="68"/>
      <c r="QO100" s="68"/>
      <c r="QP100" s="68"/>
      <c r="QQ100" s="68"/>
      <c r="QR100" s="68"/>
      <c r="QS100" s="68"/>
      <c r="QT100" s="68"/>
      <c r="QU100" s="68"/>
      <c r="QV100" s="68"/>
      <c r="QW100" s="68"/>
      <c r="QX100" s="68"/>
      <c r="QY100" s="68"/>
      <c r="QZ100" s="68"/>
      <c r="RA100" s="68"/>
      <c r="RB100" s="68"/>
      <c r="RC100" s="68"/>
      <c r="RD100" s="68"/>
      <c r="RE100" s="68"/>
      <c r="RF100" s="68"/>
      <c r="RG100" s="68"/>
      <c r="RH100" s="68"/>
      <c r="RI100" s="68"/>
      <c r="RJ100" s="68"/>
      <c r="RK100" s="68"/>
      <c r="RL100" s="68"/>
      <c r="RM100" s="68"/>
      <c r="RN100" s="68"/>
      <c r="RO100" s="68"/>
      <c r="RP100" s="68"/>
      <c r="RQ100" s="68"/>
      <c r="RR100" s="68"/>
      <c r="RS100" s="68"/>
      <c r="RT100" s="68"/>
      <c r="RU100" s="68"/>
      <c r="RV100" s="68"/>
      <c r="RW100" s="68"/>
      <c r="RX100" s="68"/>
      <c r="RY100" s="68"/>
      <c r="RZ100" s="68"/>
      <c r="SA100" s="68"/>
      <c r="SB100" s="68"/>
      <c r="SC100" s="68"/>
      <c r="SD100" s="68"/>
      <c r="SE100" s="68"/>
      <c r="SF100" s="68"/>
      <c r="SG100" s="68"/>
      <c r="SH100" s="68"/>
      <c r="SI100" s="68"/>
      <c r="SJ100" s="68"/>
      <c r="SK100" s="68"/>
      <c r="SL100" s="68"/>
      <c r="SM100" s="68"/>
      <c r="SN100" s="68"/>
      <c r="SO100" s="68"/>
      <c r="SP100" s="68"/>
      <c r="SQ100" s="68"/>
      <c r="SR100" s="68"/>
      <c r="SS100" s="68"/>
      <c r="ST100" s="68"/>
      <c r="SU100" s="68"/>
      <c r="SV100" s="68"/>
      <c r="SW100" s="68"/>
      <c r="SX100" s="68"/>
      <c r="SY100" s="68"/>
      <c r="SZ100" s="68"/>
      <c r="TA100" s="68"/>
      <c r="TB100" s="68"/>
      <c r="TC100" s="68"/>
      <c r="TD100" s="68"/>
      <c r="TE100" s="68"/>
      <c r="TF100" s="68"/>
      <c r="TG100" s="68"/>
      <c r="TH100" s="68"/>
      <c r="TI100" s="68"/>
      <c r="TJ100" s="68"/>
      <c r="TK100" s="68"/>
      <c r="TL100" s="68"/>
      <c r="TM100" s="68"/>
      <c r="TN100" s="68"/>
      <c r="TO100" s="68"/>
      <c r="TP100" s="68"/>
      <c r="TQ100" s="68"/>
      <c r="TR100" s="68"/>
      <c r="TS100" s="68"/>
      <c r="TT100" s="68"/>
      <c r="TU100" s="68"/>
      <c r="TV100" s="68"/>
      <c r="TW100" s="68"/>
      <c r="TX100" s="68"/>
      <c r="TY100" s="68"/>
      <c r="TZ100" s="68"/>
      <c r="UA100" s="68"/>
      <c r="UB100" s="68"/>
      <c r="UC100" s="68"/>
      <c r="UD100" s="68"/>
      <c r="UE100" s="68"/>
      <c r="UF100" s="68"/>
      <c r="UG100" s="68"/>
      <c r="UH100" s="68"/>
      <c r="UI100" s="68"/>
      <c r="UJ100" s="68"/>
      <c r="UK100" s="68"/>
      <c r="UL100" s="68"/>
      <c r="UM100" s="68"/>
      <c r="UN100" s="68"/>
      <c r="UO100" s="68"/>
      <c r="UP100" s="68"/>
      <c r="UQ100" s="68"/>
      <c r="UR100" s="68"/>
      <c r="US100" s="68"/>
      <c r="UT100" s="68"/>
      <c r="UU100" s="68"/>
      <c r="UV100" s="68"/>
      <c r="UW100" s="68"/>
      <c r="UX100" s="68"/>
      <c r="UY100" s="68"/>
      <c r="UZ100" s="68"/>
      <c r="VA100" s="68"/>
      <c r="VB100" s="68"/>
      <c r="VC100" s="68"/>
      <c r="VD100" s="68"/>
      <c r="VE100" s="68"/>
      <c r="VF100" s="68"/>
      <c r="VG100" s="68"/>
      <c r="VH100" s="68"/>
      <c r="VI100" s="68"/>
      <c r="VJ100" s="68"/>
      <c r="VK100" s="68"/>
      <c r="VL100" s="68"/>
      <c r="VM100" s="68"/>
      <c r="VN100" s="68"/>
      <c r="VO100" s="68"/>
      <c r="VP100" s="68"/>
      <c r="VQ100" s="68"/>
      <c r="VR100" s="68"/>
      <c r="VS100" s="68"/>
      <c r="VT100" s="68"/>
      <c r="VU100" s="68"/>
      <c r="VV100" s="68"/>
      <c r="VW100" s="68"/>
      <c r="VX100" s="68"/>
      <c r="VY100" s="68"/>
      <c r="VZ100" s="68"/>
      <c r="WA100" s="68"/>
      <c r="WB100" s="68"/>
      <c r="WC100" s="68"/>
      <c r="WD100" s="68"/>
      <c r="WE100" s="68"/>
      <c r="WF100" s="68"/>
      <c r="WG100" s="68"/>
      <c r="WH100" s="68"/>
      <c r="WI100" s="68"/>
      <c r="WJ100" s="68"/>
      <c r="WK100" s="68"/>
      <c r="WL100" s="68"/>
      <c r="WM100" s="68"/>
      <c r="WN100" s="68"/>
      <c r="WO100" s="68"/>
      <c r="WP100" s="68"/>
      <c r="WQ100" s="68"/>
      <c r="WR100" s="68"/>
      <c r="WS100" s="68"/>
      <c r="WT100" s="68"/>
      <c r="WU100" s="68"/>
      <c r="WV100" s="68"/>
      <c r="WW100" s="68"/>
      <c r="WX100" s="68"/>
      <c r="WY100" s="68"/>
      <c r="WZ100" s="68"/>
      <c r="XA100" s="68"/>
      <c r="XB100" s="68"/>
      <c r="XC100" s="68"/>
      <c r="XD100" s="68"/>
      <c r="XE100" s="68"/>
      <c r="XF100" s="68"/>
      <c r="XG100" s="68"/>
      <c r="XH100" s="68"/>
      <c r="XI100" s="68"/>
      <c r="XJ100" s="68"/>
      <c r="XK100" s="68"/>
      <c r="XL100" s="68"/>
      <c r="XM100" s="68"/>
      <c r="XN100" s="68"/>
      <c r="XO100" s="68"/>
      <c r="XP100" s="68"/>
      <c r="XQ100" s="68"/>
      <c r="XR100" s="68"/>
      <c r="XS100" s="68"/>
      <c r="XT100" s="68"/>
      <c r="XU100" s="68"/>
      <c r="XV100" s="68"/>
      <c r="XW100" s="68"/>
      <c r="XX100" s="68"/>
      <c r="XY100" s="68"/>
      <c r="XZ100" s="68"/>
      <c r="YA100" s="68"/>
      <c r="YB100" s="68"/>
      <c r="YC100" s="68"/>
      <c r="YD100" s="68"/>
      <c r="YE100" s="68"/>
      <c r="YF100" s="68"/>
      <c r="YG100" s="68"/>
      <c r="YH100" s="68"/>
      <c r="YI100" s="68"/>
      <c r="YJ100" s="68"/>
      <c r="YK100" s="68"/>
      <c r="YL100" s="68"/>
      <c r="YM100" s="68"/>
      <c r="YN100" s="68"/>
      <c r="YO100" s="68"/>
      <c r="YP100" s="68"/>
      <c r="YQ100" s="68"/>
      <c r="YR100" s="68"/>
      <c r="YS100" s="68"/>
      <c r="YT100" s="68"/>
      <c r="YU100" s="68"/>
      <c r="YV100" s="68"/>
      <c r="YW100" s="68"/>
      <c r="YX100" s="68"/>
      <c r="YY100" s="68"/>
      <c r="YZ100" s="68"/>
      <c r="ZA100" s="68"/>
      <c r="ZB100" s="68"/>
      <c r="ZC100" s="68"/>
      <c r="ZD100" s="68"/>
      <c r="ZE100" s="68"/>
      <c r="ZF100" s="68"/>
      <c r="ZG100" s="68"/>
      <c r="ZH100" s="68"/>
      <c r="ZI100" s="68"/>
      <c r="ZJ100" s="68"/>
      <c r="ZK100" s="68"/>
      <c r="ZL100" s="68"/>
      <c r="ZM100" s="68"/>
      <c r="ZN100" s="68"/>
      <c r="ZO100" s="68"/>
      <c r="ZP100" s="68"/>
      <c r="ZQ100" s="68"/>
      <c r="ZR100" s="68"/>
      <c r="ZS100" s="68"/>
      <c r="ZT100" s="68"/>
      <c r="ZU100" s="68"/>
      <c r="ZV100" s="68"/>
      <c r="ZW100" s="68"/>
      <c r="ZX100" s="68"/>
      <c r="ZY100" s="68"/>
      <c r="ZZ100" s="68"/>
      <c r="AAA100" s="68"/>
      <c r="AAB100" s="68"/>
      <c r="AAC100" s="68"/>
      <c r="AAD100" s="68"/>
      <c r="AAE100" s="68"/>
      <c r="AAF100" s="68"/>
      <c r="AAG100" s="68"/>
      <c r="AAH100" s="68"/>
      <c r="AAI100" s="68"/>
      <c r="AAJ100" s="68"/>
      <c r="AAK100" s="68"/>
      <c r="AAL100" s="68"/>
      <c r="AAM100" s="68"/>
      <c r="AAN100" s="68"/>
      <c r="AAO100" s="68"/>
      <c r="AAP100" s="68"/>
      <c r="AAQ100" s="68"/>
      <c r="AAR100" s="68"/>
      <c r="AAS100" s="68"/>
      <c r="AAT100" s="68"/>
      <c r="AAU100" s="68"/>
      <c r="AAV100" s="68"/>
      <c r="AAW100" s="68"/>
      <c r="AAX100" s="68"/>
      <c r="AAY100" s="68"/>
      <c r="AAZ100" s="68"/>
      <c r="ABA100" s="68"/>
      <c r="ABB100" s="68"/>
      <c r="ABC100" s="68"/>
      <c r="ABD100" s="68"/>
      <c r="ABE100" s="68"/>
      <c r="ABF100" s="68"/>
      <c r="ABG100" s="68"/>
      <c r="ABH100" s="68"/>
      <c r="ABI100" s="68"/>
      <c r="ABJ100" s="68"/>
      <c r="ABK100" s="68"/>
      <c r="ABL100" s="68"/>
      <c r="ABM100" s="68"/>
      <c r="ABN100" s="68"/>
      <c r="ABO100" s="68"/>
      <c r="ABP100" s="68"/>
      <c r="ABQ100" s="68"/>
      <c r="ABR100" s="68"/>
      <c r="ABS100" s="68"/>
      <c r="ABT100" s="68"/>
      <c r="ABU100" s="68"/>
      <c r="ABV100" s="68"/>
      <c r="ABW100" s="68"/>
      <c r="ABX100" s="68"/>
      <c r="ABY100" s="68"/>
      <c r="ABZ100" s="68"/>
      <c r="ACA100" s="68"/>
      <c r="ACB100" s="68"/>
      <c r="ACC100" s="68"/>
      <c r="ACD100" s="68"/>
      <c r="ACE100" s="68"/>
      <c r="ACF100" s="68"/>
      <c r="ACG100" s="68"/>
      <c r="ACH100" s="68"/>
      <c r="ACI100" s="68"/>
      <c r="ACJ100" s="68"/>
      <c r="ACK100" s="68"/>
      <c r="ACL100" s="68"/>
      <c r="ACM100" s="68"/>
      <c r="ACN100" s="68"/>
      <c r="ACO100" s="68"/>
      <c r="ACP100" s="68"/>
      <c r="ACQ100" s="68"/>
      <c r="ACR100" s="68"/>
      <c r="ACS100" s="68"/>
      <c r="ACT100" s="68"/>
      <c r="ACU100" s="68"/>
      <c r="ACV100" s="68"/>
      <c r="ACW100" s="68"/>
      <c r="ACX100" s="68"/>
      <c r="ACY100" s="68"/>
      <c r="ACZ100" s="68"/>
      <c r="ADA100" s="68"/>
      <c r="ADB100" s="68"/>
      <c r="ADC100" s="68"/>
      <c r="ADD100" s="68"/>
      <c r="ADE100" s="68"/>
      <c r="ADF100" s="68"/>
      <c r="ADG100" s="68"/>
      <c r="ADH100" s="68"/>
      <c r="ADI100" s="68"/>
      <c r="ADJ100" s="68"/>
      <c r="ADK100" s="68"/>
      <c r="ADL100" s="68"/>
      <c r="ADM100" s="68"/>
      <c r="ADN100" s="68"/>
      <c r="ADO100" s="68"/>
      <c r="ADP100" s="68"/>
      <c r="ADQ100" s="68"/>
      <c r="ADR100" s="68"/>
      <c r="ADS100" s="68"/>
      <c r="ADT100" s="68"/>
      <c r="ADU100" s="68"/>
      <c r="ADV100" s="68"/>
      <c r="ADW100" s="68"/>
      <c r="ADX100" s="68"/>
      <c r="ADY100" s="68"/>
      <c r="ADZ100" s="68"/>
      <c r="AEA100" s="68"/>
      <c r="AEB100" s="68"/>
      <c r="AEC100" s="68"/>
      <c r="AED100" s="68"/>
      <c r="AEE100" s="68"/>
      <c r="AEF100" s="68"/>
      <c r="AEG100" s="68"/>
      <c r="AEH100" s="68"/>
      <c r="AEI100" s="68"/>
      <c r="AEJ100" s="68"/>
      <c r="AEK100" s="68"/>
      <c r="AEL100" s="68"/>
      <c r="AEM100" s="68"/>
      <c r="AEN100" s="68"/>
      <c r="AEO100" s="68"/>
      <c r="AEP100" s="68"/>
      <c r="AEQ100" s="68"/>
      <c r="AER100" s="68"/>
      <c r="AES100" s="68"/>
      <c r="AET100" s="68"/>
      <c r="AEU100" s="68"/>
      <c r="AEV100" s="68"/>
      <c r="AEW100" s="68"/>
      <c r="AEX100" s="68"/>
      <c r="AEY100" s="68"/>
      <c r="AEZ100" s="68"/>
      <c r="AFA100" s="68"/>
      <c r="AFB100" s="68"/>
      <c r="AFC100" s="68"/>
      <c r="AFD100" s="68"/>
      <c r="AFE100" s="68"/>
      <c r="AFF100" s="68"/>
      <c r="AFG100" s="68"/>
      <c r="AFH100" s="68"/>
      <c r="AFI100" s="68"/>
      <c r="AFJ100" s="68"/>
      <c r="AFK100" s="68"/>
      <c r="AFL100" s="68"/>
      <c r="AFM100" s="68"/>
      <c r="AFN100" s="68"/>
      <c r="AFO100" s="68"/>
      <c r="AFP100" s="68"/>
      <c r="AFQ100" s="68"/>
      <c r="AFR100" s="68"/>
      <c r="AFS100" s="68"/>
      <c r="AFT100" s="68"/>
      <c r="AFU100" s="68"/>
      <c r="AFV100" s="68"/>
      <c r="AFW100" s="68"/>
      <c r="AFX100" s="68"/>
      <c r="AFY100" s="68"/>
      <c r="AFZ100" s="68"/>
      <c r="AGA100" s="68"/>
      <c r="AGB100" s="68"/>
      <c r="AGC100" s="68"/>
      <c r="AGD100" s="68"/>
      <c r="AGE100" s="68"/>
      <c r="AGF100" s="68"/>
      <c r="AGG100" s="68"/>
      <c r="AGH100" s="68"/>
      <c r="AGI100" s="68"/>
      <c r="AGJ100" s="68"/>
      <c r="AGK100" s="68"/>
      <c r="AGL100" s="68"/>
      <c r="AGM100" s="68"/>
      <c r="AGN100" s="68"/>
      <c r="AGO100" s="68"/>
      <c r="AGP100" s="68"/>
      <c r="AGQ100" s="68"/>
      <c r="AGR100" s="68"/>
      <c r="AGS100" s="68"/>
      <c r="AGT100" s="68"/>
      <c r="AGU100" s="68"/>
      <c r="AGV100" s="68"/>
      <c r="AGW100" s="68"/>
      <c r="AGX100" s="68"/>
      <c r="AGY100" s="68"/>
      <c r="AGZ100" s="68"/>
      <c r="AHA100" s="68"/>
      <c r="AHB100" s="68"/>
      <c r="AHC100" s="68"/>
      <c r="AHD100" s="68"/>
      <c r="AHE100" s="68"/>
      <c r="AHF100" s="68"/>
      <c r="AHG100" s="68"/>
      <c r="AHH100" s="68"/>
      <c r="AHI100" s="68"/>
      <c r="AHJ100" s="68"/>
      <c r="AHK100" s="68"/>
      <c r="AHL100" s="68"/>
      <c r="AHM100" s="68"/>
      <c r="AHN100" s="68"/>
      <c r="AHO100" s="68"/>
      <c r="AHP100" s="68"/>
      <c r="AHQ100" s="68"/>
      <c r="AHR100" s="68"/>
      <c r="AHS100" s="68"/>
      <c r="AHT100" s="68"/>
      <c r="AHU100" s="68"/>
      <c r="AHV100" s="68"/>
      <c r="AHW100" s="68"/>
      <c r="AHX100" s="68"/>
      <c r="AHY100" s="68"/>
      <c r="AHZ100" s="68"/>
      <c r="AIA100" s="68"/>
      <c r="AIB100" s="68"/>
      <c r="AIC100" s="68"/>
      <c r="AID100" s="68"/>
      <c r="AIE100" s="68"/>
      <c r="AIF100" s="68"/>
      <c r="AIG100" s="68"/>
      <c r="AIH100" s="68"/>
      <c r="AII100" s="68"/>
      <c r="AIJ100" s="68"/>
      <c r="AIK100" s="68"/>
      <c r="AIL100" s="68"/>
      <c r="AIM100" s="68"/>
      <c r="AIN100" s="68"/>
      <c r="AIO100" s="68"/>
      <c r="AIP100" s="68"/>
      <c r="AIQ100" s="68"/>
      <c r="AIR100" s="68"/>
      <c r="AIS100" s="68"/>
      <c r="AIT100" s="68"/>
      <c r="AIU100" s="68"/>
      <c r="AIV100" s="68"/>
      <c r="AIW100" s="68"/>
      <c r="AIX100" s="68"/>
      <c r="AIY100" s="68"/>
      <c r="AIZ100" s="68"/>
      <c r="AJA100" s="68"/>
      <c r="AJB100" s="68"/>
      <c r="AJC100" s="68"/>
      <c r="AJD100" s="68"/>
      <c r="AJE100" s="68"/>
      <c r="AJF100" s="68"/>
      <c r="AJG100" s="68"/>
      <c r="AJH100" s="68"/>
      <c r="AJI100" s="68"/>
      <c r="AJJ100" s="68"/>
      <c r="AJK100" s="68"/>
      <c r="AJL100" s="68"/>
      <c r="AJM100" s="68"/>
      <c r="AJN100" s="68"/>
      <c r="AJO100" s="68"/>
      <c r="AJP100" s="68"/>
      <c r="AJQ100" s="68"/>
      <c r="AJR100" s="68"/>
      <c r="AJS100" s="68"/>
      <c r="AJT100" s="68"/>
      <c r="AJU100" s="68"/>
      <c r="AJV100" s="68"/>
      <c r="AJW100" s="68"/>
      <c r="AJX100" s="68"/>
      <c r="AJY100" s="68"/>
      <c r="AJZ100" s="68"/>
      <c r="AKA100" s="68"/>
      <c r="AKB100" s="68"/>
      <c r="AKC100" s="68"/>
      <c r="AKD100" s="68"/>
      <c r="AKE100" s="68"/>
      <c r="AKF100" s="68"/>
      <c r="AKG100" s="68"/>
      <c r="AKH100" s="68"/>
      <c r="AKI100" s="68"/>
      <c r="AKJ100" s="68"/>
      <c r="AKK100" s="68"/>
      <c r="AKL100" s="68"/>
      <c r="AKM100" s="68"/>
      <c r="AKN100" s="68"/>
      <c r="AKO100" s="68"/>
      <c r="AKP100" s="68"/>
      <c r="AKQ100" s="68"/>
      <c r="AKR100" s="68"/>
      <c r="AKS100" s="68"/>
      <c r="AKT100" s="68"/>
      <c r="AKU100" s="68"/>
      <c r="AKV100" s="68"/>
      <c r="AKW100" s="68"/>
      <c r="AKX100" s="68"/>
      <c r="AKY100" s="68"/>
      <c r="AKZ100" s="68"/>
      <c r="ALA100" s="68"/>
      <c r="ALB100" s="68"/>
      <c r="ALC100" s="68"/>
      <c r="ALD100" s="68"/>
      <c r="ALE100" s="68"/>
      <c r="ALF100" s="68"/>
      <c r="ALG100" s="68"/>
      <c r="ALH100" s="68"/>
      <c r="ALI100" s="68"/>
      <c r="ALJ100" s="68"/>
      <c r="ALK100" s="68"/>
      <c r="ALL100" s="68"/>
      <c r="ALM100" s="68"/>
      <c r="ALN100" s="68"/>
      <c r="ALO100" s="68"/>
      <c r="ALP100" s="68"/>
      <c r="ALQ100" s="68"/>
      <c r="ALR100" s="68"/>
      <c r="ALS100" s="68"/>
      <c r="ALT100" s="68"/>
      <c r="ALU100" s="68"/>
      <c r="ALV100" s="68"/>
      <c r="ALW100" s="68"/>
      <c r="ALX100" s="68"/>
      <c r="ALY100" s="68"/>
      <c r="ALZ100" s="68"/>
      <c r="AMA100" s="68"/>
      <c r="AMB100" s="68"/>
      <c r="AMC100" s="68"/>
      <c r="AMD100" s="68"/>
    </row>
    <row r="101" spans="1:1018" s="70" customFormat="1" ht="15.75" x14ac:dyDescent="0.25">
      <c r="A101" s="65" t="s">
        <v>195</v>
      </c>
      <c r="B101" s="58" t="s">
        <v>89</v>
      </c>
      <c r="C101" s="58" t="s">
        <v>31</v>
      </c>
      <c r="D101" s="66" t="s">
        <v>32</v>
      </c>
      <c r="E101" s="66" t="s">
        <v>32</v>
      </c>
      <c r="F101" s="66" t="s">
        <v>32</v>
      </c>
      <c r="G101" s="67">
        <f t="shared" ref="G101" si="154">H101</f>
        <v>6.91373383</v>
      </c>
      <c r="H101" s="67">
        <f t="shared" ref="H101" si="155">SUM(J101,L101,N101,P101)</f>
        <v>6.91373383</v>
      </c>
      <c r="I101" s="67">
        <f t="shared" ref="I101" si="156">SUM(K101,M101,O101,Q101)</f>
        <v>5.4684257499999998</v>
      </c>
      <c r="J101" s="67">
        <f t="shared" ref="J101:L101" si="157">SUM(J102:J102)</f>
        <v>0</v>
      </c>
      <c r="K101" s="67">
        <f>SUM(K102:K102)</f>
        <v>0</v>
      </c>
      <c r="L101" s="67">
        <f t="shared" si="157"/>
        <v>0</v>
      </c>
      <c r="M101" s="67">
        <f>SUM(M102:M102)</f>
        <v>2.3403748499999999</v>
      </c>
      <c r="N101" s="67">
        <f>SUM(N102:N102)</f>
        <v>0</v>
      </c>
      <c r="O101" s="67">
        <f>SUM(O102:O102)</f>
        <v>1.75117772</v>
      </c>
      <c r="P101" s="67">
        <f>SUM(P102:P102)</f>
        <v>6.91373383</v>
      </c>
      <c r="Q101" s="67">
        <f>SUM(Q102:Q102)</f>
        <v>1.3768731799999996</v>
      </c>
      <c r="R101" s="67">
        <f t="shared" ref="R101" si="158">H101-I101</f>
        <v>1.4453080800000002</v>
      </c>
      <c r="S101" s="67" t="s">
        <v>32</v>
      </c>
      <c r="T101" s="67">
        <f t="shared" ref="T101" si="159">I101-H101</f>
        <v>-1.4453080800000002</v>
      </c>
      <c r="U101" s="67" t="s">
        <v>32</v>
      </c>
      <c r="V101" s="66" t="s">
        <v>32</v>
      </c>
      <c r="W101" s="106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9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  <c r="FW101" s="68"/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68"/>
      <c r="GJ101" s="68"/>
      <c r="GK101" s="68"/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68"/>
      <c r="GW101" s="68"/>
      <c r="GX101" s="68"/>
      <c r="GY101" s="68"/>
      <c r="GZ101" s="68"/>
      <c r="HA101" s="68"/>
      <c r="HB101" s="68"/>
      <c r="HC101" s="68"/>
      <c r="HD101" s="68"/>
      <c r="HE101" s="68"/>
      <c r="HF101" s="68"/>
      <c r="HG101" s="68"/>
      <c r="HH101" s="68"/>
      <c r="HI101" s="68"/>
      <c r="HJ101" s="68"/>
      <c r="HK101" s="68"/>
      <c r="HL101" s="68"/>
      <c r="HM101" s="68"/>
      <c r="HN101" s="68"/>
      <c r="HO101" s="68"/>
      <c r="HP101" s="68"/>
      <c r="HQ101" s="68"/>
      <c r="HR101" s="68"/>
      <c r="HS101" s="68"/>
      <c r="HT101" s="68"/>
      <c r="HU101" s="68"/>
      <c r="HV101" s="68"/>
      <c r="HW101" s="68"/>
      <c r="HX101" s="68"/>
      <c r="HY101" s="68"/>
      <c r="HZ101" s="68"/>
      <c r="IA101" s="68"/>
      <c r="IB101" s="68"/>
      <c r="IC101" s="68"/>
      <c r="ID101" s="68"/>
      <c r="IE101" s="68"/>
      <c r="IF101" s="68"/>
      <c r="IG101" s="68"/>
      <c r="IH101" s="68"/>
      <c r="II101" s="68"/>
      <c r="IJ101" s="68"/>
      <c r="IK101" s="68"/>
      <c r="IL101" s="68"/>
      <c r="IM101" s="68"/>
      <c r="IN101" s="68"/>
      <c r="IO101" s="68"/>
      <c r="IP101" s="68"/>
      <c r="IQ101" s="68"/>
      <c r="IR101" s="68"/>
      <c r="IS101" s="68"/>
      <c r="IT101" s="68"/>
      <c r="IU101" s="68"/>
      <c r="IV101" s="68"/>
      <c r="IW101" s="68"/>
      <c r="IX101" s="68"/>
      <c r="IY101" s="68"/>
      <c r="IZ101" s="68"/>
      <c r="JA101" s="68"/>
      <c r="JB101" s="68"/>
      <c r="JC101" s="68"/>
      <c r="JD101" s="68"/>
      <c r="JE101" s="68"/>
      <c r="JF101" s="68"/>
      <c r="JG101" s="68"/>
      <c r="JH101" s="68"/>
      <c r="JI101" s="68"/>
      <c r="JJ101" s="68"/>
      <c r="JK101" s="68"/>
      <c r="JL101" s="68"/>
      <c r="JM101" s="68"/>
      <c r="JN101" s="68"/>
      <c r="JO101" s="68"/>
      <c r="JP101" s="68"/>
      <c r="JQ101" s="68"/>
      <c r="JR101" s="68"/>
      <c r="JS101" s="68"/>
      <c r="JT101" s="68"/>
      <c r="JU101" s="68"/>
      <c r="JV101" s="68"/>
      <c r="JW101" s="68"/>
      <c r="JX101" s="68"/>
      <c r="JY101" s="68"/>
      <c r="JZ101" s="68"/>
      <c r="KA101" s="68"/>
      <c r="KB101" s="68"/>
      <c r="KC101" s="68"/>
      <c r="KD101" s="68"/>
      <c r="KE101" s="68"/>
      <c r="KF101" s="68"/>
      <c r="KG101" s="68"/>
      <c r="KH101" s="68"/>
      <c r="KI101" s="68"/>
      <c r="KJ101" s="68"/>
      <c r="KK101" s="68"/>
      <c r="KL101" s="68"/>
      <c r="KM101" s="68"/>
      <c r="KN101" s="68"/>
      <c r="KO101" s="68"/>
      <c r="KP101" s="68"/>
      <c r="KQ101" s="68"/>
      <c r="KR101" s="68"/>
      <c r="KS101" s="68"/>
      <c r="KT101" s="68"/>
      <c r="KU101" s="68"/>
      <c r="KV101" s="68"/>
      <c r="KW101" s="68"/>
      <c r="KX101" s="68"/>
      <c r="KY101" s="68"/>
      <c r="KZ101" s="68"/>
      <c r="LA101" s="68"/>
      <c r="LB101" s="68"/>
      <c r="LC101" s="68"/>
      <c r="LD101" s="68"/>
      <c r="LE101" s="68"/>
      <c r="LF101" s="68"/>
      <c r="LG101" s="68"/>
      <c r="LH101" s="68"/>
      <c r="LI101" s="68"/>
      <c r="LJ101" s="68"/>
      <c r="LK101" s="68"/>
      <c r="LL101" s="68"/>
      <c r="LM101" s="68"/>
      <c r="LN101" s="68"/>
      <c r="LO101" s="68"/>
      <c r="LP101" s="68"/>
      <c r="LQ101" s="68"/>
      <c r="LR101" s="68"/>
      <c r="LS101" s="68"/>
      <c r="LT101" s="68"/>
      <c r="LU101" s="68"/>
      <c r="LV101" s="68"/>
      <c r="LW101" s="68"/>
      <c r="LX101" s="68"/>
      <c r="LY101" s="68"/>
      <c r="LZ101" s="68"/>
      <c r="MA101" s="68"/>
      <c r="MB101" s="68"/>
      <c r="MC101" s="68"/>
      <c r="MD101" s="68"/>
      <c r="ME101" s="68"/>
      <c r="MF101" s="68"/>
      <c r="MG101" s="68"/>
      <c r="MH101" s="68"/>
      <c r="MI101" s="68"/>
      <c r="MJ101" s="68"/>
      <c r="MK101" s="68"/>
      <c r="ML101" s="68"/>
      <c r="MM101" s="68"/>
      <c r="MN101" s="68"/>
      <c r="MO101" s="68"/>
      <c r="MP101" s="68"/>
      <c r="MQ101" s="68"/>
      <c r="MR101" s="68"/>
      <c r="MS101" s="68"/>
      <c r="MT101" s="68"/>
      <c r="MU101" s="68"/>
      <c r="MV101" s="68"/>
      <c r="MW101" s="68"/>
      <c r="MX101" s="68"/>
      <c r="MY101" s="68"/>
      <c r="MZ101" s="68"/>
      <c r="NA101" s="68"/>
      <c r="NB101" s="68"/>
      <c r="NC101" s="68"/>
      <c r="ND101" s="68"/>
      <c r="NE101" s="68"/>
      <c r="NF101" s="68"/>
      <c r="NG101" s="68"/>
      <c r="NH101" s="68"/>
      <c r="NI101" s="68"/>
      <c r="NJ101" s="68"/>
      <c r="NK101" s="68"/>
      <c r="NL101" s="68"/>
      <c r="NM101" s="68"/>
      <c r="NN101" s="68"/>
      <c r="NO101" s="68"/>
      <c r="NP101" s="68"/>
      <c r="NQ101" s="68"/>
      <c r="NR101" s="68"/>
      <c r="NS101" s="68"/>
      <c r="NT101" s="68"/>
      <c r="NU101" s="68"/>
      <c r="NV101" s="68"/>
      <c r="NW101" s="68"/>
      <c r="NX101" s="68"/>
      <c r="NY101" s="68"/>
      <c r="NZ101" s="68"/>
      <c r="OA101" s="68"/>
      <c r="OB101" s="68"/>
      <c r="OC101" s="68"/>
      <c r="OD101" s="68"/>
      <c r="OE101" s="68"/>
      <c r="OF101" s="68"/>
      <c r="OG101" s="68"/>
      <c r="OH101" s="68"/>
      <c r="OI101" s="68"/>
      <c r="OJ101" s="68"/>
      <c r="OK101" s="68"/>
      <c r="OL101" s="68"/>
      <c r="OM101" s="68"/>
      <c r="ON101" s="68"/>
      <c r="OO101" s="68"/>
      <c r="OP101" s="68"/>
      <c r="OQ101" s="68"/>
      <c r="OR101" s="68"/>
      <c r="OS101" s="68"/>
      <c r="OT101" s="68"/>
      <c r="OU101" s="68"/>
      <c r="OV101" s="68"/>
      <c r="OW101" s="68"/>
      <c r="OX101" s="68"/>
      <c r="OY101" s="68"/>
      <c r="OZ101" s="68"/>
      <c r="PA101" s="68"/>
      <c r="PB101" s="68"/>
      <c r="PC101" s="68"/>
      <c r="PD101" s="68"/>
      <c r="PE101" s="68"/>
      <c r="PF101" s="68"/>
      <c r="PG101" s="68"/>
      <c r="PH101" s="68"/>
      <c r="PI101" s="68"/>
      <c r="PJ101" s="68"/>
      <c r="PK101" s="68"/>
      <c r="PL101" s="68"/>
      <c r="PM101" s="68"/>
      <c r="PN101" s="68"/>
      <c r="PO101" s="68"/>
      <c r="PP101" s="68"/>
      <c r="PQ101" s="68"/>
      <c r="PR101" s="68"/>
      <c r="PS101" s="68"/>
      <c r="PT101" s="68"/>
      <c r="PU101" s="68"/>
      <c r="PV101" s="68"/>
      <c r="PW101" s="68"/>
      <c r="PX101" s="68"/>
      <c r="PY101" s="68"/>
      <c r="PZ101" s="68"/>
      <c r="QA101" s="68"/>
      <c r="QB101" s="68"/>
      <c r="QC101" s="68"/>
      <c r="QD101" s="68"/>
      <c r="QE101" s="68"/>
      <c r="QF101" s="68"/>
      <c r="QG101" s="68"/>
      <c r="QH101" s="68"/>
      <c r="QI101" s="68"/>
      <c r="QJ101" s="68"/>
      <c r="QK101" s="68"/>
      <c r="QL101" s="68"/>
      <c r="QM101" s="68"/>
      <c r="QN101" s="68"/>
      <c r="QO101" s="68"/>
      <c r="QP101" s="68"/>
      <c r="QQ101" s="68"/>
      <c r="QR101" s="68"/>
      <c r="QS101" s="68"/>
      <c r="QT101" s="68"/>
      <c r="QU101" s="68"/>
      <c r="QV101" s="68"/>
      <c r="QW101" s="68"/>
      <c r="QX101" s="68"/>
      <c r="QY101" s="68"/>
      <c r="QZ101" s="68"/>
      <c r="RA101" s="68"/>
      <c r="RB101" s="68"/>
      <c r="RC101" s="68"/>
      <c r="RD101" s="68"/>
      <c r="RE101" s="68"/>
      <c r="RF101" s="68"/>
      <c r="RG101" s="68"/>
      <c r="RH101" s="68"/>
      <c r="RI101" s="68"/>
      <c r="RJ101" s="68"/>
      <c r="RK101" s="68"/>
      <c r="RL101" s="68"/>
      <c r="RM101" s="68"/>
      <c r="RN101" s="68"/>
      <c r="RO101" s="68"/>
      <c r="RP101" s="68"/>
      <c r="RQ101" s="68"/>
      <c r="RR101" s="68"/>
      <c r="RS101" s="68"/>
      <c r="RT101" s="68"/>
      <c r="RU101" s="68"/>
      <c r="RV101" s="68"/>
      <c r="RW101" s="68"/>
      <c r="RX101" s="68"/>
      <c r="RY101" s="68"/>
      <c r="RZ101" s="68"/>
      <c r="SA101" s="68"/>
      <c r="SB101" s="68"/>
      <c r="SC101" s="68"/>
      <c r="SD101" s="68"/>
      <c r="SE101" s="68"/>
      <c r="SF101" s="68"/>
      <c r="SG101" s="68"/>
      <c r="SH101" s="68"/>
      <c r="SI101" s="68"/>
      <c r="SJ101" s="68"/>
      <c r="SK101" s="68"/>
      <c r="SL101" s="68"/>
      <c r="SM101" s="68"/>
      <c r="SN101" s="68"/>
      <c r="SO101" s="68"/>
      <c r="SP101" s="68"/>
      <c r="SQ101" s="68"/>
      <c r="SR101" s="68"/>
      <c r="SS101" s="68"/>
      <c r="ST101" s="68"/>
      <c r="SU101" s="68"/>
      <c r="SV101" s="68"/>
      <c r="SW101" s="68"/>
      <c r="SX101" s="68"/>
      <c r="SY101" s="68"/>
      <c r="SZ101" s="68"/>
      <c r="TA101" s="68"/>
      <c r="TB101" s="68"/>
      <c r="TC101" s="68"/>
      <c r="TD101" s="68"/>
      <c r="TE101" s="68"/>
      <c r="TF101" s="68"/>
      <c r="TG101" s="68"/>
      <c r="TH101" s="68"/>
      <c r="TI101" s="68"/>
      <c r="TJ101" s="68"/>
      <c r="TK101" s="68"/>
      <c r="TL101" s="68"/>
      <c r="TM101" s="68"/>
      <c r="TN101" s="68"/>
      <c r="TO101" s="68"/>
      <c r="TP101" s="68"/>
      <c r="TQ101" s="68"/>
      <c r="TR101" s="68"/>
      <c r="TS101" s="68"/>
      <c r="TT101" s="68"/>
      <c r="TU101" s="68"/>
      <c r="TV101" s="68"/>
      <c r="TW101" s="68"/>
      <c r="TX101" s="68"/>
      <c r="TY101" s="68"/>
      <c r="TZ101" s="68"/>
      <c r="UA101" s="68"/>
      <c r="UB101" s="68"/>
      <c r="UC101" s="68"/>
      <c r="UD101" s="68"/>
      <c r="UE101" s="68"/>
      <c r="UF101" s="68"/>
      <c r="UG101" s="68"/>
      <c r="UH101" s="68"/>
      <c r="UI101" s="68"/>
      <c r="UJ101" s="68"/>
      <c r="UK101" s="68"/>
      <c r="UL101" s="68"/>
      <c r="UM101" s="68"/>
      <c r="UN101" s="68"/>
      <c r="UO101" s="68"/>
      <c r="UP101" s="68"/>
      <c r="UQ101" s="68"/>
      <c r="UR101" s="68"/>
      <c r="US101" s="68"/>
      <c r="UT101" s="68"/>
      <c r="UU101" s="68"/>
      <c r="UV101" s="68"/>
      <c r="UW101" s="68"/>
      <c r="UX101" s="68"/>
      <c r="UY101" s="68"/>
      <c r="UZ101" s="68"/>
      <c r="VA101" s="68"/>
      <c r="VB101" s="68"/>
      <c r="VC101" s="68"/>
      <c r="VD101" s="68"/>
      <c r="VE101" s="68"/>
      <c r="VF101" s="68"/>
      <c r="VG101" s="68"/>
      <c r="VH101" s="68"/>
      <c r="VI101" s="68"/>
      <c r="VJ101" s="68"/>
      <c r="VK101" s="68"/>
      <c r="VL101" s="68"/>
      <c r="VM101" s="68"/>
      <c r="VN101" s="68"/>
      <c r="VO101" s="68"/>
      <c r="VP101" s="68"/>
      <c r="VQ101" s="68"/>
      <c r="VR101" s="68"/>
      <c r="VS101" s="68"/>
      <c r="VT101" s="68"/>
      <c r="VU101" s="68"/>
      <c r="VV101" s="68"/>
      <c r="VW101" s="68"/>
      <c r="VX101" s="68"/>
      <c r="VY101" s="68"/>
      <c r="VZ101" s="68"/>
      <c r="WA101" s="68"/>
      <c r="WB101" s="68"/>
      <c r="WC101" s="68"/>
      <c r="WD101" s="68"/>
      <c r="WE101" s="68"/>
      <c r="WF101" s="68"/>
      <c r="WG101" s="68"/>
      <c r="WH101" s="68"/>
      <c r="WI101" s="68"/>
      <c r="WJ101" s="68"/>
      <c r="WK101" s="68"/>
      <c r="WL101" s="68"/>
      <c r="WM101" s="68"/>
      <c r="WN101" s="68"/>
      <c r="WO101" s="68"/>
      <c r="WP101" s="68"/>
      <c r="WQ101" s="68"/>
      <c r="WR101" s="68"/>
      <c r="WS101" s="68"/>
      <c r="WT101" s="68"/>
      <c r="WU101" s="68"/>
      <c r="WV101" s="68"/>
      <c r="WW101" s="68"/>
      <c r="WX101" s="68"/>
      <c r="WY101" s="68"/>
      <c r="WZ101" s="68"/>
      <c r="XA101" s="68"/>
      <c r="XB101" s="68"/>
      <c r="XC101" s="68"/>
      <c r="XD101" s="68"/>
      <c r="XE101" s="68"/>
      <c r="XF101" s="68"/>
      <c r="XG101" s="68"/>
      <c r="XH101" s="68"/>
      <c r="XI101" s="68"/>
      <c r="XJ101" s="68"/>
      <c r="XK101" s="68"/>
      <c r="XL101" s="68"/>
      <c r="XM101" s="68"/>
      <c r="XN101" s="68"/>
      <c r="XO101" s="68"/>
      <c r="XP101" s="68"/>
      <c r="XQ101" s="68"/>
      <c r="XR101" s="68"/>
      <c r="XS101" s="68"/>
      <c r="XT101" s="68"/>
      <c r="XU101" s="68"/>
      <c r="XV101" s="68"/>
      <c r="XW101" s="68"/>
      <c r="XX101" s="68"/>
      <c r="XY101" s="68"/>
      <c r="XZ101" s="68"/>
      <c r="YA101" s="68"/>
      <c r="YB101" s="68"/>
      <c r="YC101" s="68"/>
      <c r="YD101" s="68"/>
      <c r="YE101" s="68"/>
      <c r="YF101" s="68"/>
      <c r="YG101" s="68"/>
      <c r="YH101" s="68"/>
      <c r="YI101" s="68"/>
      <c r="YJ101" s="68"/>
      <c r="YK101" s="68"/>
      <c r="YL101" s="68"/>
      <c r="YM101" s="68"/>
      <c r="YN101" s="68"/>
      <c r="YO101" s="68"/>
      <c r="YP101" s="68"/>
      <c r="YQ101" s="68"/>
      <c r="YR101" s="68"/>
      <c r="YS101" s="68"/>
      <c r="YT101" s="68"/>
      <c r="YU101" s="68"/>
      <c r="YV101" s="68"/>
      <c r="YW101" s="68"/>
      <c r="YX101" s="68"/>
      <c r="YY101" s="68"/>
      <c r="YZ101" s="68"/>
      <c r="ZA101" s="68"/>
      <c r="ZB101" s="68"/>
      <c r="ZC101" s="68"/>
      <c r="ZD101" s="68"/>
      <c r="ZE101" s="68"/>
      <c r="ZF101" s="68"/>
      <c r="ZG101" s="68"/>
      <c r="ZH101" s="68"/>
      <c r="ZI101" s="68"/>
      <c r="ZJ101" s="68"/>
      <c r="ZK101" s="68"/>
      <c r="ZL101" s="68"/>
      <c r="ZM101" s="68"/>
      <c r="ZN101" s="68"/>
      <c r="ZO101" s="68"/>
      <c r="ZP101" s="68"/>
      <c r="ZQ101" s="68"/>
      <c r="ZR101" s="68"/>
      <c r="ZS101" s="68"/>
      <c r="ZT101" s="68"/>
      <c r="ZU101" s="68"/>
      <c r="ZV101" s="68"/>
      <c r="ZW101" s="68"/>
      <c r="ZX101" s="68"/>
      <c r="ZY101" s="68"/>
      <c r="ZZ101" s="68"/>
      <c r="AAA101" s="68"/>
      <c r="AAB101" s="68"/>
      <c r="AAC101" s="68"/>
      <c r="AAD101" s="68"/>
      <c r="AAE101" s="68"/>
      <c r="AAF101" s="68"/>
      <c r="AAG101" s="68"/>
      <c r="AAH101" s="68"/>
      <c r="AAI101" s="68"/>
      <c r="AAJ101" s="68"/>
      <c r="AAK101" s="68"/>
      <c r="AAL101" s="68"/>
      <c r="AAM101" s="68"/>
      <c r="AAN101" s="68"/>
      <c r="AAO101" s="68"/>
      <c r="AAP101" s="68"/>
      <c r="AAQ101" s="68"/>
      <c r="AAR101" s="68"/>
      <c r="AAS101" s="68"/>
      <c r="AAT101" s="68"/>
      <c r="AAU101" s="68"/>
      <c r="AAV101" s="68"/>
      <c r="AAW101" s="68"/>
      <c r="AAX101" s="68"/>
      <c r="AAY101" s="68"/>
      <c r="AAZ101" s="68"/>
      <c r="ABA101" s="68"/>
      <c r="ABB101" s="68"/>
      <c r="ABC101" s="68"/>
      <c r="ABD101" s="68"/>
      <c r="ABE101" s="68"/>
      <c r="ABF101" s="68"/>
      <c r="ABG101" s="68"/>
      <c r="ABH101" s="68"/>
      <c r="ABI101" s="68"/>
      <c r="ABJ101" s="68"/>
      <c r="ABK101" s="68"/>
      <c r="ABL101" s="68"/>
      <c r="ABM101" s="68"/>
      <c r="ABN101" s="68"/>
      <c r="ABO101" s="68"/>
      <c r="ABP101" s="68"/>
      <c r="ABQ101" s="68"/>
      <c r="ABR101" s="68"/>
      <c r="ABS101" s="68"/>
      <c r="ABT101" s="68"/>
      <c r="ABU101" s="68"/>
      <c r="ABV101" s="68"/>
      <c r="ABW101" s="68"/>
      <c r="ABX101" s="68"/>
      <c r="ABY101" s="68"/>
      <c r="ABZ101" s="68"/>
      <c r="ACA101" s="68"/>
      <c r="ACB101" s="68"/>
      <c r="ACC101" s="68"/>
      <c r="ACD101" s="68"/>
      <c r="ACE101" s="68"/>
      <c r="ACF101" s="68"/>
      <c r="ACG101" s="68"/>
      <c r="ACH101" s="68"/>
      <c r="ACI101" s="68"/>
      <c r="ACJ101" s="68"/>
      <c r="ACK101" s="68"/>
      <c r="ACL101" s="68"/>
      <c r="ACM101" s="68"/>
      <c r="ACN101" s="68"/>
      <c r="ACO101" s="68"/>
      <c r="ACP101" s="68"/>
      <c r="ACQ101" s="68"/>
      <c r="ACR101" s="68"/>
      <c r="ACS101" s="68"/>
      <c r="ACT101" s="68"/>
      <c r="ACU101" s="68"/>
      <c r="ACV101" s="68"/>
      <c r="ACW101" s="68"/>
      <c r="ACX101" s="68"/>
      <c r="ACY101" s="68"/>
      <c r="ACZ101" s="68"/>
      <c r="ADA101" s="68"/>
      <c r="ADB101" s="68"/>
      <c r="ADC101" s="68"/>
      <c r="ADD101" s="68"/>
      <c r="ADE101" s="68"/>
      <c r="ADF101" s="68"/>
      <c r="ADG101" s="68"/>
      <c r="ADH101" s="68"/>
      <c r="ADI101" s="68"/>
      <c r="ADJ101" s="68"/>
      <c r="ADK101" s="68"/>
      <c r="ADL101" s="68"/>
      <c r="ADM101" s="68"/>
      <c r="ADN101" s="68"/>
      <c r="ADO101" s="68"/>
      <c r="ADP101" s="68"/>
      <c r="ADQ101" s="68"/>
      <c r="ADR101" s="68"/>
      <c r="ADS101" s="68"/>
      <c r="ADT101" s="68"/>
      <c r="ADU101" s="68"/>
      <c r="ADV101" s="68"/>
      <c r="ADW101" s="68"/>
      <c r="ADX101" s="68"/>
      <c r="ADY101" s="68"/>
      <c r="ADZ101" s="68"/>
      <c r="AEA101" s="68"/>
      <c r="AEB101" s="68"/>
      <c r="AEC101" s="68"/>
      <c r="AED101" s="68"/>
      <c r="AEE101" s="68"/>
      <c r="AEF101" s="68"/>
      <c r="AEG101" s="68"/>
      <c r="AEH101" s="68"/>
      <c r="AEI101" s="68"/>
      <c r="AEJ101" s="68"/>
      <c r="AEK101" s="68"/>
      <c r="AEL101" s="68"/>
      <c r="AEM101" s="68"/>
      <c r="AEN101" s="68"/>
      <c r="AEO101" s="68"/>
      <c r="AEP101" s="68"/>
      <c r="AEQ101" s="68"/>
      <c r="AER101" s="68"/>
      <c r="AES101" s="68"/>
      <c r="AET101" s="68"/>
      <c r="AEU101" s="68"/>
      <c r="AEV101" s="68"/>
      <c r="AEW101" s="68"/>
      <c r="AEX101" s="68"/>
      <c r="AEY101" s="68"/>
      <c r="AEZ101" s="68"/>
      <c r="AFA101" s="68"/>
      <c r="AFB101" s="68"/>
      <c r="AFC101" s="68"/>
      <c r="AFD101" s="68"/>
      <c r="AFE101" s="68"/>
      <c r="AFF101" s="68"/>
      <c r="AFG101" s="68"/>
      <c r="AFH101" s="68"/>
      <c r="AFI101" s="68"/>
      <c r="AFJ101" s="68"/>
      <c r="AFK101" s="68"/>
      <c r="AFL101" s="68"/>
      <c r="AFM101" s="68"/>
      <c r="AFN101" s="68"/>
      <c r="AFO101" s="68"/>
      <c r="AFP101" s="68"/>
      <c r="AFQ101" s="68"/>
      <c r="AFR101" s="68"/>
      <c r="AFS101" s="68"/>
      <c r="AFT101" s="68"/>
      <c r="AFU101" s="68"/>
      <c r="AFV101" s="68"/>
      <c r="AFW101" s="68"/>
      <c r="AFX101" s="68"/>
      <c r="AFY101" s="68"/>
      <c r="AFZ101" s="68"/>
      <c r="AGA101" s="68"/>
      <c r="AGB101" s="68"/>
      <c r="AGC101" s="68"/>
      <c r="AGD101" s="68"/>
      <c r="AGE101" s="68"/>
      <c r="AGF101" s="68"/>
      <c r="AGG101" s="68"/>
      <c r="AGH101" s="68"/>
      <c r="AGI101" s="68"/>
      <c r="AGJ101" s="68"/>
      <c r="AGK101" s="68"/>
      <c r="AGL101" s="68"/>
      <c r="AGM101" s="68"/>
      <c r="AGN101" s="68"/>
      <c r="AGO101" s="68"/>
      <c r="AGP101" s="68"/>
      <c r="AGQ101" s="68"/>
      <c r="AGR101" s="68"/>
      <c r="AGS101" s="68"/>
      <c r="AGT101" s="68"/>
      <c r="AGU101" s="68"/>
      <c r="AGV101" s="68"/>
      <c r="AGW101" s="68"/>
      <c r="AGX101" s="68"/>
      <c r="AGY101" s="68"/>
      <c r="AGZ101" s="68"/>
      <c r="AHA101" s="68"/>
      <c r="AHB101" s="68"/>
      <c r="AHC101" s="68"/>
      <c r="AHD101" s="68"/>
      <c r="AHE101" s="68"/>
      <c r="AHF101" s="68"/>
      <c r="AHG101" s="68"/>
      <c r="AHH101" s="68"/>
      <c r="AHI101" s="68"/>
      <c r="AHJ101" s="68"/>
      <c r="AHK101" s="68"/>
      <c r="AHL101" s="68"/>
      <c r="AHM101" s="68"/>
      <c r="AHN101" s="68"/>
      <c r="AHO101" s="68"/>
      <c r="AHP101" s="68"/>
      <c r="AHQ101" s="68"/>
      <c r="AHR101" s="68"/>
      <c r="AHS101" s="68"/>
      <c r="AHT101" s="68"/>
      <c r="AHU101" s="68"/>
      <c r="AHV101" s="68"/>
      <c r="AHW101" s="68"/>
      <c r="AHX101" s="68"/>
      <c r="AHY101" s="68"/>
      <c r="AHZ101" s="68"/>
      <c r="AIA101" s="68"/>
      <c r="AIB101" s="68"/>
      <c r="AIC101" s="68"/>
      <c r="AID101" s="68"/>
      <c r="AIE101" s="68"/>
      <c r="AIF101" s="68"/>
      <c r="AIG101" s="68"/>
      <c r="AIH101" s="68"/>
      <c r="AII101" s="68"/>
      <c r="AIJ101" s="68"/>
      <c r="AIK101" s="68"/>
      <c r="AIL101" s="68"/>
      <c r="AIM101" s="68"/>
      <c r="AIN101" s="68"/>
      <c r="AIO101" s="68"/>
      <c r="AIP101" s="68"/>
      <c r="AIQ101" s="68"/>
      <c r="AIR101" s="68"/>
      <c r="AIS101" s="68"/>
      <c r="AIT101" s="68"/>
      <c r="AIU101" s="68"/>
      <c r="AIV101" s="68"/>
      <c r="AIW101" s="68"/>
      <c r="AIX101" s="68"/>
      <c r="AIY101" s="68"/>
      <c r="AIZ101" s="68"/>
      <c r="AJA101" s="68"/>
      <c r="AJB101" s="68"/>
      <c r="AJC101" s="68"/>
      <c r="AJD101" s="68"/>
      <c r="AJE101" s="68"/>
      <c r="AJF101" s="68"/>
      <c r="AJG101" s="68"/>
      <c r="AJH101" s="68"/>
      <c r="AJI101" s="68"/>
      <c r="AJJ101" s="68"/>
      <c r="AJK101" s="68"/>
      <c r="AJL101" s="68"/>
      <c r="AJM101" s="68"/>
      <c r="AJN101" s="68"/>
      <c r="AJO101" s="68"/>
      <c r="AJP101" s="68"/>
      <c r="AJQ101" s="68"/>
      <c r="AJR101" s="68"/>
      <c r="AJS101" s="68"/>
      <c r="AJT101" s="68"/>
      <c r="AJU101" s="68"/>
      <c r="AJV101" s="68"/>
      <c r="AJW101" s="68"/>
      <c r="AJX101" s="68"/>
      <c r="AJY101" s="68"/>
      <c r="AJZ101" s="68"/>
      <c r="AKA101" s="68"/>
      <c r="AKB101" s="68"/>
      <c r="AKC101" s="68"/>
      <c r="AKD101" s="68"/>
      <c r="AKE101" s="68"/>
      <c r="AKF101" s="68"/>
      <c r="AKG101" s="68"/>
      <c r="AKH101" s="68"/>
      <c r="AKI101" s="68"/>
      <c r="AKJ101" s="68"/>
      <c r="AKK101" s="68"/>
      <c r="AKL101" s="68"/>
      <c r="AKM101" s="68"/>
      <c r="AKN101" s="68"/>
      <c r="AKO101" s="68"/>
      <c r="AKP101" s="68"/>
      <c r="AKQ101" s="68"/>
      <c r="AKR101" s="68"/>
      <c r="AKS101" s="68"/>
      <c r="AKT101" s="68"/>
      <c r="AKU101" s="68"/>
      <c r="AKV101" s="68"/>
      <c r="AKW101" s="68"/>
      <c r="AKX101" s="68"/>
      <c r="AKY101" s="68"/>
      <c r="AKZ101" s="68"/>
      <c r="ALA101" s="68"/>
      <c r="ALB101" s="68"/>
      <c r="ALC101" s="68"/>
      <c r="ALD101" s="68"/>
      <c r="ALE101" s="68"/>
      <c r="ALF101" s="68"/>
      <c r="ALG101" s="68"/>
      <c r="ALH101" s="68"/>
      <c r="ALI101" s="68"/>
      <c r="ALJ101" s="68"/>
      <c r="ALK101" s="68"/>
      <c r="ALL101" s="68"/>
      <c r="ALM101" s="68"/>
      <c r="ALN101" s="68"/>
      <c r="ALO101" s="68"/>
      <c r="ALP101" s="68"/>
      <c r="ALQ101" s="68"/>
      <c r="ALR101" s="68"/>
      <c r="ALS101" s="68"/>
      <c r="ALT101" s="68"/>
      <c r="ALU101" s="68"/>
      <c r="ALV101" s="68"/>
      <c r="ALW101" s="68"/>
      <c r="ALX101" s="68"/>
      <c r="ALY101" s="68"/>
      <c r="ALZ101" s="68"/>
      <c r="AMA101" s="68"/>
      <c r="AMB101" s="68"/>
      <c r="AMC101" s="68"/>
      <c r="AMD101" s="68"/>
    </row>
    <row r="102" spans="1:1018" s="17" customFormat="1" ht="15.75" x14ac:dyDescent="0.25">
      <c r="A102" s="64" t="s">
        <v>195</v>
      </c>
      <c r="B102" s="90" t="s">
        <v>196</v>
      </c>
      <c r="C102" s="90" t="s">
        <v>197</v>
      </c>
      <c r="D102" s="21" t="s">
        <v>32</v>
      </c>
      <c r="E102" s="21" t="s">
        <v>32</v>
      </c>
      <c r="F102" s="21" t="s">
        <v>32</v>
      </c>
      <c r="G102" s="31">
        <f t="shared" ref="G102" si="160">H102</f>
        <v>6.91373383</v>
      </c>
      <c r="H102" s="31">
        <f t="shared" ref="H102" si="161">SUM(J102,L102,N102,P102)</f>
        <v>6.91373383</v>
      </c>
      <c r="I102" s="31">
        <f t="shared" ref="I102" si="162">SUM(K102,M102,O102,Q102)</f>
        <v>5.4684257499999998</v>
      </c>
      <c r="J102" s="31">
        <v>0</v>
      </c>
      <c r="K102" s="31">
        <v>0</v>
      </c>
      <c r="L102" s="31">
        <v>0</v>
      </c>
      <c r="M102" s="31">
        <v>2.3403748499999999</v>
      </c>
      <c r="N102" s="31">
        <v>0</v>
      </c>
      <c r="O102" s="31">
        <v>1.75117772</v>
      </c>
      <c r="P102" s="31">
        <v>6.91373383</v>
      </c>
      <c r="Q102" s="31">
        <v>1.3768731799999996</v>
      </c>
      <c r="R102" s="31">
        <f t="shared" ref="R102" si="163">H102-I102</f>
        <v>1.4453080800000002</v>
      </c>
      <c r="S102" s="31" t="s">
        <v>32</v>
      </c>
      <c r="T102" s="31">
        <f t="shared" ref="T102" si="164">I102-H102</f>
        <v>-1.4453080800000002</v>
      </c>
      <c r="U102" s="31" t="s">
        <v>32</v>
      </c>
      <c r="V102" s="21" t="s">
        <v>32</v>
      </c>
      <c r="W102" s="107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9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  <c r="OP102" s="18"/>
      <c r="OQ102" s="18"/>
      <c r="OR102" s="18"/>
      <c r="OS102" s="18"/>
      <c r="OT102" s="18"/>
      <c r="OU102" s="18"/>
      <c r="OV102" s="18"/>
      <c r="OW102" s="18"/>
      <c r="OX102" s="18"/>
      <c r="OY102" s="18"/>
      <c r="OZ102" s="18"/>
      <c r="PA102" s="18"/>
      <c r="PB102" s="18"/>
      <c r="PC102" s="18"/>
      <c r="PD102" s="18"/>
      <c r="PE102" s="18"/>
      <c r="PF102" s="18"/>
      <c r="PG102" s="18"/>
      <c r="PH102" s="18"/>
      <c r="PI102" s="18"/>
      <c r="PJ102" s="18"/>
      <c r="PK102" s="18"/>
      <c r="PL102" s="18"/>
      <c r="PM102" s="18"/>
      <c r="PN102" s="18"/>
      <c r="PO102" s="18"/>
      <c r="PP102" s="18"/>
      <c r="PQ102" s="18"/>
      <c r="PR102" s="18"/>
      <c r="PS102" s="18"/>
      <c r="PT102" s="18"/>
      <c r="PU102" s="18"/>
      <c r="PV102" s="18"/>
      <c r="PW102" s="18"/>
      <c r="PX102" s="18"/>
      <c r="PY102" s="18"/>
      <c r="PZ102" s="18"/>
      <c r="QA102" s="18"/>
      <c r="QB102" s="18"/>
      <c r="QC102" s="18"/>
      <c r="QD102" s="18"/>
      <c r="QE102" s="18"/>
      <c r="QF102" s="18"/>
      <c r="QG102" s="18"/>
      <c r="QH102" s="18"/>
      <c r="QI102" s="18"/>
      <c r="QJ102" s="18"/>
      <c r="QK102" s="18"/>
      <c r="QL102" s="18"/>
      <c r="QM102" s="18"/>
      <c r="QN102" s="18"/>
      <c r="QO102" s="18"/>
      <c r="QP102" s="18"/>
      <c r="QQ102" s="18"/>
      <c r="QR102" s="18"/>
      <c r="QS102" s="18"/>
      <c r="QT102" s="18"/>
      <c r="QU102" s="18"/>
      <c r="QV102" s="18"/>
      <c r="QW102" s="18"/>
      <c r="QX102" s="18"/>
      <c r="QY102" s="18"/>
      <c r="QZ102" s="18"/>
      <c r="RA102" s="18"/>
      <c r="RB102" s="18"/>
      <c r="RC102" s="18"/>
      <c r="RD102" s="18"/>
      <c r="RE102" s="18"/>
      <c r="RF102" s="18"/>
      <c r="RG102" s="18"/>
      <c r="RH102" s="18"/>
      <c r="RI102" s="18"/>
      <c r="RJ102" s="18"/>
      <c r="RK102" s="18"/>
      <c r="RL102" s="18"/>
      <c r="RM102" s="18"/>
      <c r="RN102" s="18"/>
      <c r="RO102" s="18"/>
      <c r="RP102" s="18"/>
      <c r="RQ102" s="18"/>
      <c r="RR102" s="18"/>
      <c r="RS102" s="18"/>
      <c r="RT102" s="18"/>
      <c r="RU102" s="18"/>
      <c r="RV102" s="18"/>
      <c r="RW102" s="18"/>
      <c r="RX102" s="18"/>
      <c r="RY102" s="18"/>
      <c r="RZ102" s="18"/>
      <c r="SA102" s="18"/>
      <c r="SB102" s="18"/>
      <c r="SC102" s="18"/>
      <c r="SD102" s="18"/>
      <c r="SE102" s="18"/>
      <c r="SF102" s="18"/>
      <c r="SG102" s="18"/>
      <c r="SH102" s="18"/>
      <c r="SI102" s="18"/>
      <c r="SJ102" s="18"/>
      <c r="SK102" s="18"/>
      <c r="SL102" s="18"/>
      <c r="SM102" s="18"/>
      <c r="SN102" s="18"/>
      <c r="SO102" s="18"/>
      <c r="SP102" s="18"/>
      <c r="SQ102" s="18"/>
      <c r="SR102" s="18"/>
      <c r="SS102" s="18"/>
      <c r="ST102" s="18"/>
      <c r="SU102" s="18"/>
      <c r="SV102" s="18"/>
      <c r="SW102" s="18"/>
      <c r="SX102" s="18"/>
      <c r="SY102" s="18"/>
      <c r="SZ102" s="18"/>
      <c r="TA102" s="18"/>
      <c r="TB102" s="18"/>
      <c r="TC102" s="18"/>
      <c r="TD102" s="18"/>
      <c r="TE102" s="18"/>
      <c r="TF102" s="18"/>
      <c r="TG102" s="18"/>
      <c r="TH102" s="18"/>
      <c r="TI102" s="18"/>
      <c r="TJ102" s="18"/>
      <c r="TK102" s="18"/>
      <c r="TL102" s="18"/>
      <c r="TM102" s="18"/>
      <c r="TN102" s="18"/>
      <c r="TO102" s="18"/>
      <c r="TP102" s="18"/>
      <c r="TQ102" s="18"/>
      <c r="TR102" s="18"/>
      <c r="TS102" s="18"/>
      <c r="TT102" s="18"/>
      <c r="TU102" s="18"/>
      <c r="TV102" s="18"/>
      <c r="TW102" s="18"/>
      <c r="TX102" s="18"/>
      <c r="TY102" s="18"/>
      <c r="TZ102" s="18"/>
      <c r="UA102" s="18"/>
      <c r="UB102" s="18"/>
      <c r="UC102" s="18"/>
      <c r="UD102" s="18"/>
      <c r="UE102" s="18"/>
      <c r="UF102" s="18"/>
      <c r="UG102" s="18"/>
      <c r="UH102" s="18"/>
      <c r="UI102" s="18"/>
      <c r="UJ102" s="18"/>
      <c r="UK102" s="18"/>
      <c r="UL102" s="18"/>
      <c r="UM102" s="18"/>
      <c r="UN102" s="18"/>
      <c r="UO102" s="18"/>
      <c r="UP102" s="18"/>
      <c r="UQ102" s="18"/>
      <c r="UR102" s="18"/>
      <c r="US102" s="18"/>
      <c r="UT102" s="18"/>
      <c r="UU102" s="18"/>
      <c r="UV102" s="18"/>
      <c r="UW102" s="18"/>
      <c r="UX102" s="18"/>
      <c r="UY102" s="18"/>
      <c r="UZ102" s="18"/>
      <c r="VA102" s="18"/>
      <c r="VB102" s="18"/>
      <c r="VC102" s="18"/>
      <c r="VD102" s="18"/>
      <c r="VE102" s="18"/>
      <c r="VF102" s="18"/>
      <c r="VG102" s="18"/>
      <c r="VH102" s="18"/>
      <c r="VI102" s="18"/>
      <c r="VJ102" s="18"/>
      <c r="VK102" s="18"/>
      <c r="VL102" s="18"/>
      <c r="VM102" s="18"/>
      <c r="VN102" s="18"/>
      <c r="VO102" s="18"/>
      <c r="VP102" s="18"/>
      <c r="VQ102" s="18"/>
      <c r="VR102" s="18"/>
      <c r="VS102" s="18"/>
      <c r="VT102" s="18"/>
      <c r="VU102" s="18"/>
      <c r="VV102" s="18"/>
      <c r="VW102" s="18"/>
      <c r="VX102" s="18"/>
      <c r="VY102" s="18"/>
      <c r="VZ102" s="18"/>
      <c r="WA102" s="18"/>
      <c r="WB102" s="18"/>
      <c r="WC102" s="18"/>
      <c r="WD102" s="18"/>
      <c r="WE102" s="18"/>
      <c r="WF102" s="18"/>
      <c r="WG102" s="18"/>
      <c r="WH102" s="18"/>
      <c r="WI102" s="18"/>
      <c r="WJ102" s="18"/>
      <c r="WK102" s="18"/>
      <c r="WL102" s="18"/>
      <c r="WM102" s="18"/>
      <c r="WN102" s="18"/>
      <c r="WO102" s="18"/>
      <c r="WP102" s="18"/>
      <c r="WQ102" s="18"/>
      <c r="WR102" s="18"/>
      <c r="WS102" s="18"/>
      <c r="WT102" s="18"/>
      <c r="WU102" s="18"/>
      <c r="WV102" s="18"/>
      <c r="WW102" s="18"/>
      <c r="WX102" s="18"/>
      <c r="WY102" s="18"/>
      <c r="WZ102" s="18"/>
      <c r="XA102" s="18"/>
      <c r="XB102" s="18"/>
      <c r="XC102" s="18"/>
      <c r="XD102" s="18"/>
      <c r="XE102" s="18"/>
      <c r="XF102" s="18"/>
      <c r="XG102" s="18"/>
      <c r="XH102" s="18"/>
      <c r="XI102" s="18"/>
      <c r="XJ102" s="18"/>
      <c r="XK102" s="18"/>
      <c r="XL102" s="18"/>
      <c r="XM102" s="18"/>
      <c r="XN102" s="18"/>
      <c r="XO102" s="18"/>
      <c r="XP102" s="18"/>
      <c r="XQ102" s="18"/>
      <c r="XR102" s="18"/>
      <c r="XS102" s="18"/>
      <c r="XT102" s="18"/>
      <c r="XU102" s="18"/>
      <c r="XV102" s="18"/>
      <c r="XW102" s="18"/>
      <c r="XX102" s="18"/>
      <c r="XY102" s="18"/>
      <c r="XZ102" s="18"/>
      <c r="YA102" s="18"/>
      <c r="YB102" s="18"/>
      <c r="YC102" s="18"/>
      <c r="YD102" s="18"/>
      <c r="YE102" s="18"/>
      <c r="YF102" s="18"/>
      <c r="YG102" s="18"/>
      <c r="YH102" s="18"/>
      <c r="YI102" s="18"/>
      <c r="YJ102" s="18"/>
      <c r="YK102" s="18"/>
      <c r="YL102" s="18"/>
      <c r="YM102" s="18"/>
      <c r="YN102" s="18"/>
      <c r="YO102" s="18"/>
      <c r="YP102" s="18"/>
      <c r="YQ102" s="18"/>
      <c r="YR102" s="18"/>
      <c r="YS102" s="18"/>
      <c r="YT102" s="18"/>
      <c r="YU102" s="18"/>
      <c r="YV102" s="18"/>
      <c r="YW102" s="18"/>
      <c r="YX102" s="18"/>
      <c r="YY102" s="18"/>
      <c r="YZ102" s="18"/>
      <c r="ZA102" s="18"/>
      <c r="ZB102" s="18"/>
      <c r="ZC102" s="18"/>
      <c r="ZD102" s="18"/>
      <c r="ZE102" s="18"/>
      <c r="ZF102" s="18"/>
      <c r="ZG102" s="18"/>
      <c r="ZH102" s="18"/>
      <c r="ZI102" s="18"/>
      <c r="ZJ102" s="18"/>
      <c r="ZK102" s="18"/>
      <c r="ZL102" s="18"/>
      <c r="ZM102" s="18"/>
      <c r="ZN102" s="18"/>
      <c r="ZO102" s="18"/>
      <c r="ZP102" s="18"/>
      <c r="ZQ102" s="18"/>
      <c r="ZR102" s="18"/>
      <c r="ZS102" s="18"/>
      <c r="ZT102" s="18"/>
      <c r="ZU102" s="18"/>
      <c r="ZV102" s="18"/>
      <c r="ZW102" s="18"/>
      <c r="ZX102" s="18"/>
      <c r="ZY102" s="18"/>
      <c r="ZZ102" s="18"/>
      <c r="AAA102" s="18"/>
      <c r="AAB102" s="18"/>
      <c r="AAC102" s="18"/>
      <c r="AAD102" s="18"/>
      <c r="AAE102" s="18"/>
      <c r="AAF102" s="18"/>
      <c r="AAG102" s="18"/>
      <c r="AAH102" s="18"/>
      <c r="AAI102" s="18"/>
      <c r="AAJ102" s="18"/>
      <c r="AAK102" s="18"/>
      <c r="AAL102" s="18"/>
      <c r="AAM102" s="18"/>
      <c r="AAN102" s="18"/>
      <c r="AAO102" s="18"/>
      <c r="AAP102" s="18"/>
      <c r="AAQ102" s="18"/>
      <c r="AAR102" s="18"/>
      <c r="AAS102" s="18"/>
      <c r="AAT102" s="18"/>
      <c r="AAU102" s="18"/>
      <c r="AAV102" s="18"/>
      <c r="AAW102" s="18"/>
      <c r="AAX102" s="18"/>
      <c r="AAY102" s="18"/>
      <c r="AAZ102" s="18"/>
      <c r="ABA102" s="18"/>
      <c r="ABB102" s="18"/>
      <c r="ABC102" s="18"/>
      <c r="ABD102" s="18"/>
      <c r="ABE102" s="18"/>
      <c r="ABF102" s="18"/>
      <c r="ABG102" s="18"/>
      <c r="ABH102" s="18"/>
      <c r="ABI102" s="18"/>
      <c r="ABJ102" s="18"/>
      <c r="ABK102" s="18"/>
      <c r="ABL102" s="18"/>
      <c r="ABM102" s="18"/>
      <c r="ABN102" s="18"/>
      <c r="ABO102" s="18"/>
      <c r="ABP102" s="18"/>
      <c r="ABQ102" s="18"/>
      <c r="ABR102" s="18"/>
      <c r="ABS102" s="18"/>
      <c r="ABT102" s="18"/>
      <c r="ABU102" s="18"/>
      <c r="ABV102" s="18"/>
      <c r="ABW102" s="18"/>
      <c r="ABX102" s="18"/>
      <c r="ABY102" s="18"/>
      <c r="ABZ102" s="18"/>
      <c r="ACA102" s="18"/>
      <c r="ACB102" s="18"/>
      <c r="ACC102" s="18"/>
      <c r="ACD102" s="18"/>
      <c r="ACE102" s="18"/>
      <c r="ACF102" s="18"/>
      <c r="ACG102" s="18"/>
      <c r="ACH102" s="18"/>
      <c r="ACI102" s="18"/>
      <c r="ACJ102" s="18"/>
      <c r="ACK102" s="18"/>
      <c r="ACL102" s="18"/>
      <c r="ACM102" s="18"/>
      <c r="ACN102" s="18"/>
      <c r="ACO102" s="18"/>
      <c r="ACP102" s="18"/>
      <c r="ACQ102" s="18"/>
      <c r="ACR102" s="18"/>
      <c r="ACS102" s="18"/>
      <c r="ACT102" s="18"/>
      <c r="ACU102" s="18"/>
      <c r="ACV102" s="18"/>
      <c r="ACW102" s="18"/>
      <c r="ACX102" s="18"/>
      <c r="ACY102" s="18"/>
      <c r="ACZ102" s="18"/>
      <c r="ADA102" s="18"/>
      <c r="ADB102" s="18"/>
      <c r="ADC102" s="18"/>
      <c r="ADD102" s="18"/>
      <c r="ADE102" s="18"/>
      <c r="ADF102" s="18"/>
      <c r="ADG102" s="18"/>
      <c r="ADH102" s="18"/>
      <c r="ADI102" s="18"/>
      <c r="ADJ102" s="18"/>
      <c r="ADK102" s="18"/>
      <c r="ADL102" s="18"/>
      <c r="ADM102" s="18"/>
      <c r="ADN102" s="18"/>
      <c r="ADO102" s="18"/>
      <c r="ADP102" s="18"/>
      <c r="ADQ102" s="18"/>
      <c r="ADR102" s="18"/>
      <c r="ADS102" s="18"/>
      <c r="ADT102" s="18"/>
      <c r="ADU102" s="18"/>
      <c r="ADV102" s="18"/>
      <c r="ADW102" s="18"/>
      <c r="ADX102" s="18"/>
      <c r="ADY102" s="18"/>
      <c r="ADZ102" s="18"/>
      <c r="AEA102" s="18"/>
      <c r="AEB102" s="18"/>
      <c r="AEC102" s="18"/>
      <c r="AED102" s="18"/>
      <c r="AEE102" s="18"/>
      <c r="AEF102" s="18"/>
      <c r="AEG102" s="18"/>
      <c r="AEH102" s="18"/>
      <c r="AEI102" s="18"/>
      <c r="AEJ102" s="18"/>
      <c r="AEK102" s="18"/>
      <c r="AEL102" s="18"/>
      <c r="AEM102" s="18"/>
      <c r="AEN102" s="18"/>
      <c r="AEO102" s="18"/>
      <c r="AEP102" s="18"/>
      <c r="AEQ102" s="18"/>
      <c r="AER102" s="18"/>
      <c r="AES102" s="18"/>
      <c r="AET102" s="18"/>
      <c r="AEU102" s="18"/>
      <c r="AEV102" s="18"/>
      <c r="AEW102" s="18"/>
      <c r="AEX102" s="18"/>
      <c r="AEY102" s="18"/>
      <c r="AEZ102" s="18"/>
      <c r="AFA102" s="18"/>
      <c r="AFB102" s="18"/>
      <c r="AFC102" s="18"/>
      <c r="AFD102" s="18"/>
      <c r="AFE102" s="18"/>
      <c r="AFF102" s="18"/>
      <c r="AFG102" s="18"/>
      <c r="AFH102" s="18"/>
      <c r="AFI102" s="18"/>
      <c r="AFJ102" s="18"/>
      <c r="AFK102" s="18"/>
      <c r="AFL102" s="18"/>
      <c r="AFM102" s="18"/>
      <c r="AFN102" s="18"/>
      <c r="AFO102" s="18"/>
      <c r="AFP102" s="18"/>
      <c r="AFQ102" s="18"/>
      <c r="AFR102" s="18"/>
      <c r="AFS102" s="18"/>
      <c r="AFT102" s="18"/>
      <c r="AFU102" s="18"/>
      <c r="AFV102" s="18"/>
      <c r="AFW102" s="18"/>
      <c r="AFX102" s="18"/>
      <c r="AFY102" s="18"/>
      <c r="AFZ102" s="18"/>
      <c r="AGA102" s="18"/>
      <c r="AGB102" s="18"/>
      <c r="AGC102" s="18"/>
      <c r="AGD102" s="18"/>
      <c r="AGE102" s="18"/>
      <c r="AGF102" s="18"/>
      <c r="AGG102" s="18"/>
      <c r="AGH102" s="18"/>
      <c r="AGI102" s="18"/>
      <c r="AGJ102" s="18"/>
      <c r="AGK102" s="18"/>
      <c r="AGL102" s="18"/>
      <c r="AGM102" s="18"/>
      <c r="AGN102" s="18"/>
      <c r="AGO102" s="18"/>
      <c r="AGP102" s="18"/>
      <c r="AGQ102" s="18"/>
      <c r="AGR102" s="18"/>
      <c r="AGS102" s="18"/>
      <c r="AGT102" s="18"/>
      <c r="AGU102" s="18"/>
      <c r="AGV102" s="18"/>
      <c r="AGW102" s="18"/>
      <c r="AGX102" s="18"/>
      <c r="AGY102" s="18"/>
      <c r="AGZ102" s="18"/>
      <c r="AHA102" s="18"/>
      <c r="AHB102" s="18"/>
      <c r="AHC102" s="18"/>
      <c r="AHD102" s="18"/>
      <c r="AHE102" s="18"/>
      <c r="AHF102" s="18"/>
      <c r="AHG102" s="18"/>
      <c r="AHH102" s="18"/>
      <c r="AHI102" s="18"/>
      <c r="AHJ102" s="18"/>
      <c r="AHK102" s="18"/>
      <c r="AHL102" s="18"/>
      <c r="AHM102" s="18"/>
      <c r="AHN102" s="18"/>
      <c r="AHO102" s="18"/>
      <c r="AHP102" s="18"/>
      <c r="AHQ102" s="18"/>
      <c r="AHR102" s="18"/>
      <c r="AHS102" s="18"/>
      <c r="AHT102" s="18"/>
      <c r="AHU102" s="18"/>
      <c r="AHV102" s="18"/>
      <c r="AHW102" s="18"/>
      <c r="AHX102" s="18"/>
      <c r="AHY102" s="18"/>
      <c r="AHZ102" s="18"/>
      <c r="AIA102" s="18"/>
      <c r="AIB102" s="18"/>
      <c r="AIC102" s="18"/>
      <c r="AID102" s="18"/>
      <c r="AIE102" s="18"/>
      <c r="AIF102" s="18"/>
      <c r="AIG102" s="18"/>
      <c r="AIH102" s="18"/>
      <c r="AII102" s="18"/>
      <c r="AIJ102" s="18"/>
      <c r="AIK102" s="18"/>
      <c r="AIL102" s="18"/>
      <c r="AIM102" s="18"/>
      <c r="AIN102" s="18"/>
      <c r="AIO102" s="18"/>
      <c r="AIP102" s="18"/>
      <c r="AIQ102" s="18"/>
      <c r="AIR102" s="18"/>
      <c r="AIS102" s="18"/>
      <c r="AIT102" s="18"/>
      <c r="AIU102" s="18"/>
      <c r="AIV102" s="18"/>
      <c r="AIW102" s="18"/>
      <c r="AIX102" s="18"/>
      <c r="AIY102" s="18"/>
      <c r="AIZ102" s="18"/>
      <c r="AJA102" s="18"/>
      <c r="AJB102" s="18"/>
      <c r="AJC102" s="18"/>
      <c r="AJD102" s="18"/>
      <c r="AJE102" s="18"/>
      <c r="AJF102" s="18"/>
      <c r="AJG102" s="18"/>
      <c r="AJH102" s="18"/>
      <c r="AJI102" s="18"/>
      <c r="AJJ102" s="18"/>
      <c r="AJK102" s="18"/>
      <c r="AJL102" s="18"/>
      <c r="AJM102" s="18"/>
      <c r="AJN102" s="18"/>
      <c r="AJO102" s="18"/>
      <c r="AJP102" s="18"/>
      <c r="AJQ102" s="18"/>
      <c r="AJR102" s="18"/>
      <c r="AJS102" s="18"/>
      <c r="AJT102" s="18"/>
      <c r="AJU102" s="18"/>
      <c r="AJV102" s="18"/>
      <c r="AJW102" s="18"/>
      <c r="AJX102" s="18"/>
      <c r="AJY102" s="18"/>
      <c r="AJZ102" s="18"/>
      <c r="AKA102" s="18"/>
      <c r="AKB102" s="18"/>
      <c r="AKC102" s="18"/>
      <c r="AKD102" s="18"/>
      <c r="AKE102" s="18"/>
      <c r="AKF102" s="18"/>
      <c r="AKG102" s="18"/>
      <c r="AKH102" s="18"/>
      <c r="AKI102" s="18"/>
      <c r="AKJ102" s="18"/>
      <c r="AKK102" s="18"/>
      <c r="AKL102" s="18"/>
      <c r="AKM102" s="18"/>
      <c r="AKN102" s="18"/>
      <c r="AKO102" s="18"/>
      <c r="AKP102" s="18"/>
      <c r="AKQ102" s="18"/>
      <c r="AKR102" s="18"/>
      <c r="AKS102" s="18"/>
      <c r="AKT102" s="18"/>
      <c r="AKU102" s="18"/>
      <c r="AKV102" s="18"/>
      <c r="AKW102" s="18"/>
      <c r="AKX102" s="18"/>
      <c r="AKY102" s="18"/>
      <c r="AKZ102" s="18"/>
      <c r="ALA102" s="18"/>
      <c r="ALB102" s="18"/>
      <c r="ALC102" s="18"/>
      <c r="ALD102" s="18"/>
      <c r="ALE102" s="18"/>
      <c r="ALF102" s="18"/>
      <c r="ALG102" s="18"/>
      <c r="ALH102" s="18"/>
      <c r="ALI102" s="18"/>
      <c r="ALJ102" s="18"/>
      <c r="ALK102" s="18"/>
      <c r="ALL102" s="18"/>
      <c r="ALM102" s="18"/>
      <c r="ALN102" s="18"/>
      <c r="ALO102" s="18"/>
      <c r="ALP102" s="18"/>
      <c r="ALQ102" s="18"/>
      <c r="ALR102" s="18"/>
      <c r="ALS102" s="18"/>
      <c r="ALT102" s="18"/>
      <c r="ALU102" s="18"/>
      <c r="ALV102" s="18"/>
      <c r="ALW102" s="18"/>
      <c r="ALX102" s="18"/>
      <c r="ALY102" s="18"/>
      <c r="ALZ102" s="18"/>
      <c r="AMA102" s="18"/>
      <c r="AMB102" s="18"/>
      <c r="AMC102" s="18"/>
      <c r="AMD102" s="18"/>
    </row>
    <row r="103" spans="1:1018" s="17" customFormat="1" ht="38.25" x14ac:dyDescent="0.25">
      <c r="A103" s="22" t="s">
        <v>72</v>
      </c>
      <c r="B103" s="23" t="s">
        <v>73</v>
      </c>
      <c r="C103" s="23" t="s">
        <v>31</v>
      </c>
      <c r="D103" s="33" t="s">
        <v>32</v>
      </c>
      <c r="E103" s="33" t="s">
        <v>32</v>
      </c>
      <c r="F103" s="33" t="s">
        <v>32</v>
      </c>
      <c r="G103" s="28">
        <f t="shared" si="103"/>
        <v>41.684828199999998</v>
      </c>
      <c r="H103" s="28">
        <f t="shared" si="104"/>
        <v>41.684828199999998</v>
      </c>
      <c r="I103" s="28">
        <f t="shared" si="105"/>
        <v>17.712739249999998</v>
      </c>
      <c r="J103" s="28">
        <f t="shared" ref="J103:O103" si="165">SUM(J105,J104,J107)</f>
        <v>0</v>
      </c>
      <c r="K103" s="28">
        <f t="shared" si="165"/>
        <v>0</v>
      </c>
      <c r="L103" s="28">
        <f t="shared" si="165"/>
        <v>0</v>
      </c>
      <c r="M103" s="28">
        <f t="shared" si="165"/>
        <v>0</v>
      </c>
      <c r="N103" s="28">
        <f t="shared" si="165"/>
        <v>0</v>
      </c>
      <c r="O103" s="28">
        <f t="shared" si="165"/>
        <v>0</v>
      </c>
      <c r="P103" s="28">
        <f>SUM(P106,P104,P107)</f>
        <v>41.684828199999998</v>
      </c>
      <c r="Q103" s="28">
        <f>SUM(Q106,Q104,Q107)</f>
        <v>17.712739249999998</v>
      </c>
      <c r="R103" s="28">
        <f t="shared" si="107"/>
        <v>23.97208895</v>
      </c>
      <c r="S103" s="28" t="s">
        <v>32</v>
      </c>
      <c r="T103" s="28">
        <f t="shared" si="108"/>
        <v>-23.97208895</v>
      </c>
      <c r="U103" s="28" t="s">
        <v>32</v>
      </c>
      <c r="V103" s="33" t="s">
        <v>32</v>
      </c>
      <c r="W103" s="106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9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  <c r="TE103" s="18"/>
      <c r="TF103" s="18"/>
      <c r="TG103" s="18"/>
      <c r="TH103" s="18"/>
      <c r="TI103" s="18"/>
      <c r="TJ103" s="18"/>
      <c r="TK103" s="18"/>
      <c r="TL103" s="18"/>
      <c r="TM103" s="18"/>
      <c r="TN103" s="18"/>
      <c r="TO103" s="18"/>
      <c r="TP103" s="18"/>
      <c r="TQ103" s="18"/>
      <c r="TR103" s="18"/>
      <c r="TS103" s="18"/>
      <c r="TT103" s="18"/>
      <c r="TU103" s="18"/>
      <c r="TV103" s="18"/>
      <c r="TW103" s="18"/>
      <c r="TX103" s="18"/>
      <c r="TY103" s="18"/>
      <c r="TZ103" s="18"/>
      <c r="UA103" s="18"/>
      <c r="UB103" s="18"/>
      <c r="UC103" s="18"/>
      <c r="UD103" s="18"/>
      <c r="UE103" s="18"/>
      <c r="UF103" s="18"/>
      <c r="UG103" s="18"/>
      <c r="UH103" s="18"/>
      <c r="UI103" s="18"/>
      <c r="UJ103" s="18"/>
      <c r="UK103" s="18"/>
      <c r="UL103" s="18"/>
      <c r="UM103" s="18"/>
      <c r="UN103" s="18"/>
      <c r="UO103" s="18"/>
      <c r="UP103" s="18"/>
      <c r="UQ103" s="18"/>
      <c r="UR103" s="18"/>
      <c r="US103" s="18"/>
      <c r="UT103" s="18"/>
      <c r="UU103" s="18"/>
      <c r="UV103" s="18"/>
      <c r="UW103" s="18"/>
      <c r="UX103" s="18"/>
      <c r="UY103" s="18"/>
      <c r="UZ103" s="18"/>
      <c r="VA103" s="18"/>
      <c r="VB103" s="18"/>
      <c r="VC103" s="18"/>
      <c r="VD103" s="18"/>
      <c r="VE103" s="18"/>
      <c r="VF103" s="18"/>
      <c r="VG103" s="18"/>
      <c r="VH103" s="18"/>
      <c r="VI103" s="18"/>
      <c r="VJ103" s="18"/>
      <c r="VK103" s="18"/>
      <c r="VL103" s="18"/>
      <c r="VM103" s="18"/>
      <c r="VN103" s="18"/>
      <c r="VO103" s="18"/>
      <c r="VP103" s="18"/>
      <c r="VQ103" s="18"/>
      <c r="VR103" s="18"/>
      <c r="VS103" s="18"/>
      <c r="VT103" s="18"/>
      <c r="VU103" s="18"/>
      <c r="VV103" s="18"/>
      <c r="VW103" s="18"/>
      <c r="VX103" s="18"/>
      <c r="VY103" s="18"/>
      <c r="VZ103" s="18"/>
      <c r="WA103" s="18"/>
      <c r="WB103" s="18"/>
      <c r="WC103" s="18"/>
      <c r="WD103" s="18"/>
      <c r="WE103" s="18"/>
      <c r="WF103" s="18"/>
      <c r="WG103" s="18"/>
      <c r="WH103" s="18"/>
      <c r="WI103" s="18"/>
      <c r="WJ103" s="18"/>
      <c r="WK103" s="18"/>
      <c r="WL103" s="18"/>
      <c r="WM103" s="18"/>
      <c r="WN103" s="18"/>
      <c r="WO103" s="18"/>
      <c r="WP103" s="18"/>
      <c r="WQ103" s="18"/>
      <c r="WR103" s="18"/>
      <c r="WS103" s="18"/>
      <c r="WT103" s="18"/>
      <c r="WU103" s="18"/>
      <c r="WV103" s="18"/>
      <c r="WW103" s="18"/>
      <c r="WX103" s="18"/>
      <c r="WY103" s="18"/>
      <c r="WZ103" s="18"/>
      <c r="XA103" s="18"/>
      <c r="XB103" s="18"/>
      <c r="XC103" s="18"/>
      <c r="XD103" s="18"/>
      <c r="XE103" s="18"/>
      <c r="XF103" s="18"/>
      <c r="XG103" s="18"/>
      <c r="XH103" s="18"/>
      <c r="XI103" s="18"/>
      <c r="XJ103" s="18"/>
      <c r="XK103" s="18"/>
      <c r="XL103" s="18"/>
      <c r="XM103" s="18"/>
      <c r="XN103" s="18"/>
      <c r="XO103" s="18"/>
      <c r="XP103" s="18"/>
      <c r="XQ103" s="18"/>
      <c r="XR103" s="18"/>
      <c r="XS103" s="18"/>
      <c r="XT103" s="18"/>
      <c r="XU103" s="18"/>
      <c r="XV103" s="18"/>
      <c r="XW103" s="18"/>
      <c r="XX103" s="18"/>
      <c r="XY103" s="18"/>
      <c r="XZ103" s="18"/>
      <c r="YA103" s="18"/>
      <c r="YB103" s="18"/>
      <c r="YC103" s="18"/>
      <c r="YD103" s="18"/>
      <c r="YE103" s="18"/>
      <c r="YF103" s="18"/>
      <c r="YG103" s="18"/>
      <c r="YH103" s="18"/>
      <c r="YI103" s="18"/>
      <c r="YJ103" s="18"/>
      <c r="YK103" s="18"/>
      <c r="YL103" s="18"/>
      <c r="YM103" s="18"/>
      <c r="YN103" s="18"/>
      <c r="YO103" s="18"/>
      <c r="YP103" s="18"/>
      <c r="YQ103" s="18"/>
      <c r="YR103" s="18"/>
      <c r="YS103" s="18"/>
      <c r="YT103" s="18"/>
      <c r="YU103" s="18"/>
      <c r="YV103" s="18"/>
      <c r="YW103" s="18"/>
      <c r="YX103" s="18"/>
      <c r="YY103" s="18"/>
      <c r="YZ103" s="18"/>
      <c r="ZA103" s="18"/>
      <c r="ZB103" s="18"/>
      <c r="ZC103" s="18"/>
      <c r="ZD103" s="18"/>
      <c r="ZE103" s="18"/>
      <c r="ZF103" s="18"/>
      <c r="ZG103" s="18"/>
      <c r="ZH103" s="18"/>
      <c r="ZI103" s="18"/>
      <c r="ZJ103" s="18"/>
      <c r="ZK103" s="18"/>
      <c r="ZL103" s="18"/>
      <c r="ZM103" s="18"/>
      <c r="ZN103" s="18"/>
      <c r="ZO103" s="18"/>
      <c r="ZP103" s="18"/>
      <c r="ZQ103" s="18"/>
      <c r="ZR103" s="18"/>
      <c r="ZS103" s="18"/>
      <c r="ZT103" s="18"/>
      <c r="ZU103" s="18"/>
      <c r="ZV103" s="18"/>
      <c r="ZW103" s="18"/>
      <c r="ZX103" s="18"/>
      <c r="ZY103" s="18"/>
      <c r="ZZ103" s="18"/>
      <c r="AAA103" s="18"/>
      <c r="AAB103" s="18"/>
      <c r="AAC103" s="18"/>
      <c r="AAD103" s="18"/>
      <c r="AAE103" s="18"/>
      <c r="AAF103" s="18"/>
      <c r="AAG103" s="18"/>
      <c r="AAH103" s="18"/>
      <c r="AAI103" s="18"/>
      <c r="AAJ103" s="18"/>
      <c r="AAK103" s="18"/>
      <c r="AAL103" s="18"/>
      <c r="AAM103" s="18"/>
      <c r="AAN103" s="18"/>
      <c r="AAO103" s="18"/>
      <c r="AAP103" s="18"/>
      <c r="AAQ103" s="18"/>
      <c r="AAR103" s="18"/>
      <c r="AAS103" s="18"/>
      <c r="AAT103" s="18"/>
      <c r="AAU103" s="18"/>
      <c r="AAV103" s="18"/>
      <c r="AAW103" s="18"/>
      <c r="AAX103" s="18"/>
      <c r="AAY103" s="18"/>
      <c r="AAZ103" s="18"/>
      <c r="ABA103" s="18"/>
      <c r="ABB103" s="18"/>
      <c r="ABC103" s="18"/>
      <c r="ABD103" s="18"/>
      <c r="ABE103" s="18"/>
      <c r="ABF103" s="18"/>
      <c r="ABG103" s="18"/>
      <c r="ABH103" s="18"/>
      <c r="ABI103" s="18"/>
      <c r="ABJ103" s="18"/>
      <c r="ABK103" s="18"/>
      <c r="ABL103" s="18"/>
      <c r="ABM103" s="18"/>
      <c r="ABN103" s="18"/>
      <c r="ABO103" s="18"/>
      <c r="ABP103" s="18"/>
      <c r="ABQ103" s="18"/>
      <c r="ABR103" s="18"/>
      <c r="ABS103" s="18"/>
      <c r="ABT103" s="18"/>
      <c r="ABU103" s="18"/>
      <c r="ABV103" s="18"/>
      <c r="ABW103" s="18"/>
      <c r="ABX103" s="18"/>
      <c r="ABY103" s="18"/>
      <c r="ABZ103" s="18"/>
      <c r="ACA103" s="18"/>
      <c r="ACB103" s="18"/>
      <c r="ACC103" s="18"/>
      <c r="ACD103" s="18"/>
      <c r="ACE103" s="18"/>
      <c r="ACF103" s="18"/>
      <c r="ACG103" s="18"/>
      <c r="ACH103" s="18"/>
      <c r="ACI103" s="18"/>
      <c r="ACJ103" s="18"/>
      <c r="ACK103" s="18"/>
      <c r="ACL103" s="18"/>
      <c r="ACM103" s="18"/>
      <c r="ACN103" s="18"/>
      <c r="ACO103" s="18"/>
      <c r="ACP103" s="18"/>
      <c r="ACQ103" s="18"/>
      <c r="ACR103" s="18"/>
      <c r="ACS103" s="18"/>
      <c r="ACT103" s="18"/>
      <c r="ACU103" s="18"/>
      <c r="ACV103" s="18"/>
      <c r="ACW103" s="18"/>
      <c r="ACX103" s="18"/>
      <c r="ACY103" s="18"/>
      <c r="ACZ103" s="18"/>
      <c r="ADA103" s="18"/>
      <c r="ADB103" s="18"/>
      <c r="ADC103" s="18"/>
      <c r="ADD103" s="18"/>
      <c r="ADE103" s="18"/>
      <c r="ADF103" s="18"/>
      <c r="ADG103" s="18"/>
      <c r="ADH103" s="18"/>
      <c r="ADI103" s="18"/>
      <c r="ADJ103" s="18"/>
      <c r="ADK103" s="18"/>
      <c r="ADL103" s="18"/>
      <c r="ADM103" s="18"/>
      <c r="ADN103" s="18"/>
      <c r="ADO103" s="18"/>
      <c r="ADP103" s="18"/>
      <c r="ADQ103" s="18"/>
      <c r="ADR103" s="18"/>
      <c r="ADS103" s="18"/>
      <c r="ADT103" s="18"/>
      <c r="ADU103" s="18"/>
      <c r="ADV103" s="18"/>
      <c r="ADW103" s="18"/>
      <c r="ADX103" s="18"/>
      <c r="ADY103" s="18"/>
      <c r="ADZ103" s="18"/>
      <c r="AEA103" s="18"/>
      <c r="AEB103" s="18"/>
      <c r="AEC103" s="18"/>
      <c r="AED103" s="18"/>
      <c r="AEE103" s="18"/>
      <c r="AEF103" s="18"/>
      <c r="AEG103" s="18"/>
      <c r="AEH103" s="18"/>
      <c r="AEI103" s="18"/>
      <c r="AEJ103" s="18"/>
      <c r="AEK103" s="18"/>
      <c r="AEL103" s="18"/>
      <c r="AEM103" s="18"/>
      <c r="AEN103" s="18"/>
      <c r="AEO103" s="18"/>
      <c r="AEP103" s="18"/>
      <c r="AEQ103" s="18"/>
      <c r="AER103" s="18"/>
      <c r="AES103" s="18"/>
      <c r="AET103" s="18"/>
      <c r="AEU103" s="18"/>
      <c r="AEV103" s="18"/>
      <c r="AEW103" s="18"/>
      <c r="AEX103" s="18"/>
      <c r="AEY103" s="18"/>
      <c r="AEZ103" s="18"/>
      <c r="AFA103" s="18"/>
      <c r="AFB103" s="18"/>
      <c r="AFC103" s="18"/>
      <c r="AFD103" s="18"/>
      <c r="AFE103" s="18"/>
      <c r="AFF103" s="18"/>
      <c r="AFG103" s="18"/>
      <c r="AFH103" s="18"/>
      <c r="AFI103" s="18"/>
      <c r="AFJ103" s="18"/>
      <c r="AFK103" s="18"/>
      <c r="AFL103" s="18"/>
      <c r="AFM103" s="18"/>
      <c r="AFN103" s="18"/>
      <c r="AFO103" s="18"/>
      <c r="AFP103" s="18"/>
      <c r="AFQ103" s="18"/>
      <c r="AFR103" s="18"/>
      <c r="AFS103" s="18"/>
      <c r="AFT103" s="18"/>
      <c r="AFU103" s="18"/>
      <c r="AFV103" s="18"/>
      <c r="AFW103" s="18"/>
      <c r="AFX103" s="18"/>
      <c r="AFY103" s="18"/>
      <c r="AFZ103" s="18"/>
      <c r="AGA103" s="18"/>
      <c r="AGB103" s="18"/>
      <c r="AGC103" s="18"/>
      <c r="AGD103" s="18"/>
      <c r="AGE103" s="18"/>
      <c r="AGF103" s="18"/>
      <c r="AGG103" s="18"/>
      <c r="AGH103" s="18"/>
      <c r="AGI103" s="18"/>
      <c r="AGJ103" s="18"/>
      <c r="AGK103" s="18"/>
      <c r="AGL103" s="18"/>
      <c r="AGM103" s="18"/>
      <c r="AGN103" s="18"/>
      <c r="AGO103" s="18"/>
      <c r="AGP103" s="18"/>
      <c r="AGQ103" s="18"/>
      <c r="AGR103" s="18"/>
      <c r="AGS103" s="18"/>
      <c r="AGT103" s="18"/>
      <c r="AGU103" s="18"/>
      <c r="AGV103" s="18"/>
      <c r="AGW103" s="18"/>
      <c r="AGX103" s="18"/>
      <c r="AGY103" s="18"/>
      <c r="AGZ103" s="18"/>
      <c r="AHA103" s="18"/>
      <c r="AHB103" s="18"/>
      <c r="AHC103" s="18"/>
      <c r="AHD103" s="18"/>
      <c r="AHE103" s="18"/>
      <c r="AHF103" s="18"/>
      <c r="AHG103" s="18"/>
      <c r="AHH103" s="18"/>
      <c r="AHI103" s="18"/>
      <c r="AHJ103" s="18"/>
      <c r="AHK103" s="18"/>
      <c r="AHL103" s="18"/>
      <c r="AHM103" s="18"/>
      <c r="AHN103" s="18"/>
      <c r="AHO103" s="18"/>
      <c r="AHP103" s="18"/>
      <c r="AHQ103" s="18"/>
      <c r="AHR103" s="18"/>
      <c r="AHS103" s="18"/>
      <c r="AHT103" s="18"/>
      <c r="AHU103" s="18"/>
      <c r="AHV103" s="18"/>
      <c r="AHW103" s="18"/>
      <c r="AHX103" s="18"/>
      <c r="AHY103" s="18"/>
      <c r="AHZ103" s="18"/>
      <c r="AIA103" s="18"/>
      <c r="AIB103" s="18"/>
      <c r="AIC103" s="18"/>
      <c r="AID103" s="18"/>
      <c r="AIE103" s="18"/>
      <c r="AIF103" s="18"/>
      <c r="AIG103" s="18"/>
      <c r="AIH103" s="18"/>
      <c r="AII103" s="18"/>
      <c r="AIJ103" s="18"/>
      <c r="AIK103" s="18"/>
      <c r="AIL103" s="18"/>
      <c r="AIM103" s="18"/>
      <c r="AIN103" s="18"/>
      <c r="AIO103" s="18"/>
      <c r="AIP103" s="18"/>
      <c r="AIQ103" s="18"/>
      <c r="AIR103" s="18"/>
      <c r="AIS103" s="18"/>
      <c r="AIT103" s="18"/>
      <c r="AIU103" s="18"/>
      <c r="AIV103" s="18"/>
      <c r="AIW103" s="18"/>
      <c r="AIX103" s="18"/>
      <c r="AIY103" s="18"/>
      <c r="AIZ103" s="18"/>
      <c r="AJA103" s="18"/>
      <c r="AJB103" s="18"/>
      <c r="AJC103" s="18"/>
      <c r="AJD103" s="18"/>
      <c r="AJE103" s="18"/>
      <c r="AJF103" s="18"/>
      <c r="AJG103" s="18"/>
      <c r="AJH103" s="18"/>
      <c r="AJI103" s="18"/>
      <c r="AJJ103" s="18"/>
      <c r="AJK103" s="18"/>
      <c r="AJL103" s="18"/>
      <c r="AJM103" s="18"/>
      <c r="AJN103" s="18"/>
      <c r="AJO103" s="18"/>
      <c r="AJP103" s="18"/>
      <c r="AJQ103" s="18"/>
      <c r="AJR103" s="18"/>
      <c r="AJS103" s="18"/>
      <c r="AJT103" s="18"/>
      <c r="AJU103" s="18"/>
      <c r="AJV103" s="18"/>
      <c r="AJW103" s="18"/>
      <c r="AJX103" s="18"/>
      <c r="AJY103" s="18"/>
      <c r="AJZ103" s="18"/>
      <c r="AKA103" s="18"/>
      <c r="AKB103" s="18"/>
      <c r="AKC103" s="18"/>
      <c r="AKD103" s="18"/>
      <c r="AKE103" s="18"/>
      <c r="AKF103" s="18"/>
      <c r="AKG103" s="18"/>
      <c r="AKH103" s="18"/>
      <c r="AKI103" s="18"/>
      <c r="AKJ103" s="18"/>
      <c r="AKK103" s="18"/>
      <c r="AKL103" s="18"/>
      <c r="AKM103" s="18"/>
      <c r="AKN103" s="18"/>
      <c r="AKO103" s="18"/>
      <c r="AKP103" s="18"/>
      <c r="AKQ103" s="18"/>
      <c r="AKR103" s="18"/>
      <c r="AKS103" s="18"/>
      <c r="AKT103" s="18"/>
      <c r="AKU103" s="18"/>
      <c r="AKV103" s="18"/>
      <c r="AKW103" s="18"/>
      <c r="AKX103" s="18"/>
      <c r="AKY103" s="18"/>
      <c r="AKZ103" s="18"/>
      <c r="ALA103" s="18"/>
      <c r="ALB103" s="18"/>
      <c r="ALC103" s="18"/>
      <c r="ALD103" s="18"/>
      <c r="ALE103" s="18"/>
      <c r="ALF103" s="18"/>
      <c r="ALG103" s="18"/>
      <c r="ALH103" s="18"/>
      <c r="ALI103" s="18"/>
      <c r="ALJ103" s="18"/>
      <c r="ALK103" s="18"/>
      <c r="ALL103" s="18"/>
      <c r="ALM103" s="18"/>
      <c r="ALN103" s="18"/>
      <c r="ALO103" s="18"/>
      <c r="ALP103" s="18"/>
      <c r="ALQ103" s="18"/>
      <c r="ALR103" s="18"/>
      <c r="ALS103" s="18"/>
      <c r="ALT103" s="18"/>
      <c r="ALU103" s="18"/>
      <c r="ALV103" s="18"/>
      <c r="ALW103" s="18"/>
      <c r="ALX103" s="18"/>
      <c r="ALY103" s="18"/>
      <c r="ALZ103" s="18"/>
      <c r="AMA103" s="18"/>
      <c r="AMB103" s="18"/>
      <c r="AMC103" s="18"/>
      <c r="AMD103" s="18"/>
    </row>
    <row r="104" spans="1:1018" s="17" customFormat="1" ht="15.75" x14ac:dyDescent="0.25">
      <c r="A104" s="22" t="s">
        <v>99</v>
      </c>
      <c r="B104" s="23" t="s">
        <v>85</v>
      </c>
      <c r="C104" s="23" t="s">
        <v>31</v>
      </c>
      <c r="D104" s="33" t="s">
        <v>32</v>
      </c>
      <c r="E104" s="33" t="s">
        <v>32</v>
      </c>
      <c r="F104" s="33" t="s">
        <v>32</v>
      </c>
      <c r="G104" s="28">
        <v>0</v>
      </c>
      <c r="H104" s="28">
        <f t="shared" si="104"/>
        <v>41.684828199999998</v>
      </c>
      <c r="I104" s="28">
        <f t="shared" si="105"/>
        <v>17.712739249999998</v>
      </c>
      <c r="J104" s="28">
        <f t="shared" ref="J104:O104" si="166">SUM(J105:J105)</f>
        <v>0</v>
      </c>
      <c r="K104" s="28">
        <f t="shared" si="166"/>
        <v>0</v>
      </c>
      <c r="L104" s="28">
        <f t="shared" si="166"/>
        <v>0</v>
      </c>
      <c r="M104" s="28">
        <f t="shared" si="166"/>
        <v>0</v>
      </c>
      <c r="N104" s="28">
        <f t="shared" si="166"/>
        <v>0</v>
      </c>
      <c r="O104" s="28">
        <f t="shared" si="166"/>
        <v>0</v>
      </c>
      <c r="P104" s="28">
        <f>SUM(P105:P105)</f>
        <v>41.684828199999998</v>
      </c>
      <c r="Q104" s="28">
        <f>SUM(Q105:Q105)</f>
        <v>17.712739249999998</v>
      </c>
      <c r="R104" s="28">
        <v>0</v>
      </c>
      <c r="S104" s="28" t="s">
        <v>32</v>
      </c>
      <c r="T104" s="28">
        <v>0</v>
      </c>
      <c r="U104" s="28" t="s">
        <v>32</v>
      </c>
      <c r="V104" s="33" t="s">
        <v>32</v>
      </c>
      <c r="W104" s="106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9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  <c r="TE104" s="18"/>
      <c r="TF104" s="18"/>
      <c r="TG104" s="18"/>
      <c r="TH104" s="18"/>
      <c r="TI104" s="18"/>
      <c r="TJ104" s="18"/>
      <c r="TK104" s="18"/>
      <c r="TL104" s="18"/>
      <c r="TM104" s="18"/>
      <c r="TN104" s="18"/>
      <c r="TO104" s="18"/>
      <c r="TP104" s="18"/>
      <c r="TQ104" s="18"/>
      <c r="TR104" s="18"/>
      <c r="TS104" s="18"/>
      <c r="TT104" s="18"/>
      <c r="TU104" s="18"/>
      <c r="TV104" s="18"/>
      <c r="TW104" s="18"/>
      <c r="TX104" s="18"/>
      <c r="TY104" s="18"/>
      <c r="TZ104" s="18"/>
      <c r="UA104" s="18"/>
      <c r="UB104" s="18"/>
      <c r="UC104" s="18"/>
      <c r="UD104" s="18"/>
      <c r="UE104" s="18"/>
      <c r="UF104" s="18"/>
      <c r="UG104" s="18"/>
      <c r="UH104" s="18"/>
      <c r="UI104" s="18"/>
      <c r="UJ104" s="18"/>
      <c r="UK104" s="18"/>
      <c r="UL104" s="18"/>
      <c r="UM104" s="18"/>
      <c r="UN104" s="18"/>
      <c r="UO104" s="18"/>
      <c r="UP104" s="18"/>
      <c r="UQ104" s="18"/>
      <c r="UR104" s="18"/>
      <c r="US104" s="18"/>
      <c r="UT104" s="18"/>
      <c r="UU104" s="18"/>
      <c r="UV104" s="18"/>
      <c r="UW104" s="18"/>
      <c r="UX104" s="18"/>
      <c r="UY104" s="18"/>
      <c r="UZ104" s="18"/>
      <c r="VA104" s="18"/>
      <c r="VB104" s="18"/>
      <c r="VC104" s="18"/>
      <c r="VD104" s="18"/>
      <c r="VE104" s="18"/>
      <c r="VF104" s="18"/>
      <c r="VG104" s="18"/>
      <c r="VH104" s="18"/>
      <c r="VI104" s="18"/>
      <c r="VJ104" s="18"/>
      <c r="VK104" s="18"/>
      <c r="VL104" s="18"/>
      <c r="VM104" s="18"/>
      <c r="VN104" s="18"/>
      <c r="VO104" s="18"/>
      <c r="VP104" s="18"/>
      <c r="VQ104" s="18"/>
      <c r="VR104" s="18"/>
      <c r="VS104" s="18"/>
      <c r="VT104" s="18"/>
      <c r="VU104" s="18"/>
      <c r="VV104" s="18"/>
      <c r="VW104" s="18"/>
      <c r="VX104" s="18"/>
      <c r="VY104" s="18"/>
      <c r="VZ104" s="18"/>
      <c r="WA104" s="18"/>
      <c r="WB104" s="18"/>
      <c r="WC104" s="18"/>
      <c r="WD104" s="18"/>
      <c r="WE104" s="18"/>
      <c r="WF104" s="18"/>
      <c r="WG104" s="18"/>
      <c r="WH104" s="18"/>
      <c r="WI104" s="18"/>
      <c r="WJ104" s="18"/>
      <c r="WK104" s="18"/>
      <c r="WL104" s="18"/>
      <c r="WM104" s="18"/>
      <c r="WN104" s="18"/>
      <c r="WO104" s="18"/>
      <c r="WP104" s="18"/>
      <c r="WQ104" s="18"/>
      <c r="WR104" s="18"/>
      <c r="WS104" s="18"/>
      <c r="WT104" s="18"/>
      <c r="WU104" s="18"/>
      <c r="WV104" s="18"/>
      <c r="WW104" s="18"/>
      <c r="WX104" s="18"/>
      <c r="WY104" s="18"/>
      <c r="WZ104" s="18"/>
      <c r="XA104" s="18"/>
      <c r="XB104" s="18"/>
      <c r="XC104" s="18"/>
      <c r="XD104" s="18"/>
      <c r="XE104" s="18"/>
      <c r="XF104" s="18"/>
      <c r="XG104" s="18"/>
      <c r="XH104" s="18"/>
      <c r="XI104" s="18"/>
      <c r="XJ104" s="18"/>
      <c r="XK104" s="18"/>
      <c r="XL104" s="18"/>
      <c r="XM104" s="18"/>
      <c r="XN104" s="18"/>
      <c r="XO104" s="18"/>
      <c r="XP104" s="18"/>
      <c r="XQ104" s="18"/>
      <c r="XR104" s="18"/>
      <c r="XS104" s="18"/>
      <c r="XT104" s="18"/>
      <c r="XU104" s="18"/>
      <c r="XV104" s="18"/>
      <c r="XW104" s="18"/>
      <c r="XX104" s="18"/>
      <c r="XY104" s="18"/>
      <c r="XZ104" s="18"/>
      <c r="YA104" s="18"/>
      <c r="YB104" s="18"/>
      <c r="YC104" s="18"/>
      <c r="YD104" s="18"/>
      <c r="YE104" s="18"/>
      <c r="YF104" s="18"/>
      <c r="YG104" s="18"/>
      <c r="YH104" s="18"/>
      <c r="YI104" s="18"/>
      <c r="YJ104" s="18"/>
      <c r="YK104" s="18"/>
      <c r="YL104" s="18"/>
      <c r="YM104" s="18"/>
      <c r="YN104" s="18"/>
      <c r="YO104" s="18"/>
      <c r="YP104" s="18"/>
      <c r="YQ104" s="18"/>
      <c r="YR104" s="18"/>
      <c r="YS104" s="18"/>
      <c r="YT104" s="18"/>
      <c r="YU104" s="18"/>
      <c r="YV104" s="18"/>
      <c r="YW104" s="18"/>
      <c r="YX104" s="18"/>
      <c r="YY104" s="18"/>
      <c r="YZ104" s="18"/>
      <c r="ZA104" s="18"/>
      <c r="ZB104" s="18"/>
      <c r="ZC104" s="18"/>
      <c r="ZD104" s="18"/>
      <c r="ZE104" s="18"/>
      <c r="ZF104" s="18"/>
      <c r="ZG104" s="18"/>
      <c r="ZH104" s="18"/>
      <c r="ZI104" s="18"/>
      <c r="ZJ104" s="18"/>
      <c r="ZK104" s="18"/>
      <c r="ZL104" s="18"/>
      <c r="ZM104" s="18"/>
      <c r="ZN104" s="18"/>
      <c r="ZO104" s="18"/>
      <c r="ZP104" s="18"/>
      <c r="ZQ104" s="18"/>
      <c r="ZR104" s="18"/>
      <c r="ZS104" s="18"/>
      <c r="ZT104" s="18"/>
      <c r="ZU104" s="18"/>
      <c r="ZV104" s="18"/>
      <c r="ZW104" s="18"/>
      <c r="ZX104" s="18"/>
      <c r="ZY104" s="18"/>
      <c r="ZZ104" s="18"/>
      <c r="AAA104" s="18"/>
      <c r="AAB104" s="18"/>
      <c r="AAC104" s="18"/>
      <c r="AAD104" s="18"/>
      <c r="AAE104" s="18"/>
      <c r="AAF104" s="18"/>
      <c r="AAG104" s="18"/>
      <c r="AAH104" s="18"/>
      <c r="AAI104" s="18"/>
      <c r="AAJ104" s="18"/>
      <c r="AAK104" s="18"/>
      <c r="AAL104" s="18"/>
      <c r="AAM104" s="18"/>
      <c r="AAN104" s="18"/>
      <c r="AAO104" s="18"/>
      <c r="AAP104" s="18"/>
      <c r="AAQ104" s="18"/>
      <c r="AAR104" s="18"/>
      <c r="AAS104" s="18"/>
      <c r="AAT104" s="18"/>
      <c r="AAU104" s="18"/>
      <c r="AAV104" s="18"/>
      <c r="AAW104" s="18"/>
      <c r="AAX104" s="18"/>
      <c r="AAY104" s="18"/>
      <c r="AAZ104" s="18"/>
      <c r="ABA104" s="18"/>
      <c r="ABB104" s="18"/>
      <c r="ABC104" s="18"/>
      <c r="ABD104" s="18"/>
      <c r="ABE104" s="18"/>
      <c r="ABF104" s="18"/>
      <c r="ABG104" s="18"/>
      <c r="ABH104" s="18"/>
      <c r="ABI104" s="18"/>
      <c r="ABJ104" s="18"/>
      <c r="ABK104" s="18"/>
      <c r="ABL104" s="18"/>
      <c r="ABM104" s="18"/>
      <c r="ABN104" s="18"/>
      <c r="ABO104" s="18"/>
      <c r="ABP104" s="18"/>
      <c r="ABQ104" s="18"/>
      <c r="ABR104" s="18"/>
      <c r="ABS104" s="18"/>
      <c r="ABT104" s="18"/>
      <c r="ABU104" s="18"/>
      <c r="ABV104" s="18"/>
      <c r="ABW104" s="18"/>
      <c r="ABX104" s="18"/>
      <c r="ABY104" s="18"/>
      <c r="ABZ104" s="18"/>
      <c r="ACA104" s="18"/>
      <c r="ACB104" s="18"/>
      <c r="ACC104" s="18"/>
      <c r="ACD104" s="18"/>
      <c r="ACE104" s="18"/>
      <c r="ACF104" s="18"/>
      <c r="ACG104" s="18"/>
      <c r="ACH104" s="18"/>
      <c r="ACI104" s="18"/>
      <c r="ACJ104" s="18"/>
      <c r="ACK104" s="18"/>
      <c r="ACL104" s="18"/>
      <c r="ACM104" s="18"/>
      <c r="ACN104" s="18"/>
      <c r="ACO104" s="18"/>
      <c r="ACP104" s="18"/>
      <c r="ACQ104" s="18"/>
      <c r="ACR104" s="18"/>
      <c r="ACS104" s="18"/>
      <c r="ACT104" s="18"/>
      <c r="ACU104" s="18"/>
      <c r="ACV104" s="18"/>
      <c r="ACW104" s="18"/>
      <c r="ACX104" s="18"/>
      <c r="ACY104" s="18"/>
      <c r="ACZ104" s="18"/>
      <c r="ADA104" s="18"/>
      <c r="ADB104" s="18"/>
      <c r="ADC104" s="18"/>
      <c r="ADD104" s="18"/>
      <c r="ADE104" s="18"/>
      <c r="ADF104" s="18"/>
      <c r="ADG104" s="18"/>
      <c r="ADH104" s="18"/>
      <c r="ADI104" s="18"/>
      <c r="ADJ104" s="18"/>
      <c r="ADK104" s="18"/>
      <c r="ADL104" s="18"/>
      <c r="ADM104" s="18"/>
      <c r="ADN104" s="18"/>
      <c r="ADO104" s="18"/>
      <c r="ADP104" s="18"/>
      <c r="ADQ104" s="18"/>
      <c r="ADR104" s="18"/>
      <c r="ADS104" s="18"/>
      <c r="ADT104" s="18"/>
      <c r="ADU104" s="18"/>
      <c r="ADV104" s="18"/>
      <c r="ADW104" s="18"/>
      <c r="ADX104" s="18"/>
      <c r="ADY104" s="18"/>
      <c r="ADZ104" s="18"/>
      <c r="AEA104" s="18"/>
      <c r="AEB104" s="18"/>
      <c r="AEC104" s="18"/>
      <c r="AED104" s="18"/>
      <c r="AEE104" s="18"/>
      <c r="AEF104" s="18"/>
      <c r="AEG104" s="18"/>
      <c r="AEH104" s="18"/>
      <c r="AEI104" s="18"/>
      <c r="AEJ104" s="18"/>
      <c r="AEK104" s="18"/>
      <c r="AEL104" s="18"/>
      <c r="AEM104" s="18"/>
      <c r="AEN104" s="18"/>
      <c r="AEO104" s="18"/>
      <c r="AEP104" s="18"/>
      <c r="AEQ104" s="18"/>
      <c r="AER104" s="18"/>
      <c r="AES104" s="18"/>
      <c r="AET104" s="18"/>
      <c r="AEU104" s="18"/>
      <c r="AEV104" s="18"/>
      <c r="AEW104" s="18"/>
      <c r="AEX104" s="18"/>
      <c r="AEY104" s="18"/>
      <c r="AEZ104" s="18"/>
      <c r="AFA104" s="18"/>
      <c r="AFB104" s="18"/>
      <c r="AFC104" s="18"/>
      <c r="AFD104" s="18"/>
      <c r="AFE104" s="18"/>
      <c r="AFF104" s="18"/>
      <c r="AFG104" s="18"/>
      <c r="AFH104" s="18"/>
      <c r="AFI104" s="18"/>
      <c r="AFJ104" s="18"/>
      <c r="AFK104" s="18"/>
      <c r="AFL104" s="18"/>
      <c r="AFM104" s="18"/>
      <c r="AFN104" s="18"/>
      <c r="AFO104" s="18"/>
      <c r="AFP104" s="18"/>
      <c r="AFQ104" s="18"/>
      <c r="AFR104" s="18"/>
      <c r="AFS104" s="18"/>
      <c r="AFT104" s="18"/>
      <c r="AFU104" s="18"/>
      <c r="AFV104" s="18"/>
      <c r="AFW104" s="18"/>
      <c r="AFX104" s="18"/>
      <c r="AFY104" s="18"/>
      <c r="AFZ104" s="18"/>
      <c r="AGA104" s="18"/>
      <c r="AGB104" s="18"/>
      <c r="AGC104" s="18"/>
      <c r="AGD104" s="18"/>
      <c r="AGE104" s="18"/>
      <c r="AGF104" s="18"/>
      <c r="AGG104" s="18"/>
      <c r="AGH104" s="18"/>
      <c r="AGI104" s="18"/>
      <c r="AGJ104" s="18"/>
      <c r="AGK104" s="18"/>
      <c r="AGL104" s="18"/>
      <c r="AGM104" s="18"/>
      <c r="AGN104" s="18"/>
      <c r="AGO104" s="18"/>
      <c r="AGP104" s="18"/>
      <c r="AGQ104" s="18"/>
      <c r="AGR104" s="18"/>
      <c r="AGS104" s="18"/>
      <c r="AGT104" s="18"/>
      <c r="AGU104" s="18"/>
      <c r="AGV104" s="18"/>
      <c r="AGW104" s="18"/>
      <c r="AGX104" s="18"/>
      <c r="AGY104" s="18"/>
      <c r="AGZ104" s="18"/>
      <c r="AHA104" s="18"/>
      <c r="AHB104" s="18"/>
      <c r="AHC104" s="18"/>
      <c r="AHD104" s="18"/>
      <c r="AHE104" s="18"/>
      <c r="AHF104" s="18"/>
      <c r="AHG104" s="18"/>
      <c r="AHH104" s="18"/>
      <c r="AHI104" s="18"/>
      <c r="AHJ104" s="18"/>
      <c r="AHK104" s="18"/>
      <c r="AHL104" s="18"/>
      <c r="AHM104" s="18"/>
      <c r="AHN104" s="18"/>
      <c r="AHO104" s="18"/>
      <c r="AHP104" s="18"/>
      <c r="AHQ104" s="18"/>
      <c r="AHR104" s="18"/>
      <c r="AHS104" s="18"/>
      <c r="AHT104" s="18"/>
      <c r="AHU104" s="18"/>
      <c r="AHV104" s="18"/>
      <c r="AHW104" s="18"/>
      <c r="AHX104" s="18"/>
      <c r="AHY104" s="18"/>
      <c r="AHZ104" s="18"/>
      <c r="AIA104" s="18"/>
      <c r="AIB104" s="18"/>
      <c r="AIC104" s="18"/>
      <c r="AID104" s="18"/>
      <c r="AIE104" s="18"/>
      <c r="AIF104" s="18"/>
      <c r="AIG104" s="18"/>
      <c r="AIH104" s="18"/>
      <c r="AII104" s="18"/>
      <c r="AIJ104" s="18"/>
      <c r="AIK104" s="18"/>
      <c r="AIL104" s="18"/>
      <c r="AIM104" s="18"/>
      <c r="AIN104" s="18"/>
      <c r="AIO104" s="18"/>
      <c r="AIP104" s="18"/>
      <c r="AIQ104" s="18"/>
      <c r="AIR104" s="18"/>
      <c r="AIS104" s="18"/>
      <c r="AIT104" s="18"/>
      <c r="AIU104" s="18"/>
      <c r="AIV104" s="18"/>
      <c r="AIW104" s="18"/>
      <c r="AIX104" s="18"/>
      <c r="AIY104" s="18"/>
      <c r="AIZ104" s="18"/>
      <c r="AJA104" s="18"/>
      <c r="AJB104" s="18"/>
      <c r="AJC104" s="18"/>
      <c r="AJD104" s="18"/>
      <c r="AJE104" s="18"/>
      <c r="AJF104" s="18"/>
      <c r="AJG104" s="18"/>
      <c r="AJH104" s="18"/>
      <c r="AJI104" s="18"/>
      <c r="AJJ104" s="18"/>
      <c r="AJK104" s="18"/>
      <c r="AJL104" s="18"/>
      <c r="AJM104" s="18"/>
      <c r="AJN104" s="18"/>
      <c r="AJO104" s="18"/>
      <c r="AJP104" s="18"/>
      <c r="AJQ104" s="18"/>
      <c r="AJR104" s="18"/>
      <c r="AJS104" s="18"/>
      <c r="AJT104" s="18"/>
      <c r="AJU104" s="18"/>
      <c r="AJV104" s="18"/>
      <c r="AJW104" s="18"/>
      <c r="AJX104" s="18"/>
      <c r="AJY104" s="18"/>
      <c r="AJZ104" s="18"/>
      <c r="AKA104" s="18"/>
      <c r="AKB104" s="18"/>
      <c r="AKC104" s="18"/>
      <c r="AKD104" s="18"/>
      <c r="AKE104" s="18"/>
      <c r="AKF104" s="18"/>
      <c r="AKG104" s="18"/>
      <c r="AKH104" s="18"/>
      <c r="AKI104" s="18"/>
      <c r="AKJ104" s="18"/>
      <c r="AKK104" s="18"/>
      <c r="AKL104" s="18"/>
      <c r="AKM104" s="18"/>
      <c r="AKN104" s="18"/>
      <c r="AKO104" s="18"/>
      <c r="AKP104" s="18"/>
      <c r="AKQ104" s="18"/>
      <c r="AKR104" s="18"/>
      <c r="AKS104" s="18"/>
      <c r="AKT104" s="18"/>
      <c r="AKU104" s="18"/>
      <c r="AKV104" s="18"/>
      <c r="AKW104" s="18"/>
      <c r="AKX104" s="18"/>
      <c r="AKY104" s="18"/>
      <c r="AKZ104" s="18"/>
      <c r="ALA104" s="18"/>
      <c r="ALB104" s="18"/>
      <c r="ALC104" s="18"/>
      <c r="ALD104" s="18"/>
      <c r="ALE104" s="18"/>
      <c r="ALF104" s="18"/>
      <c r="ALG104" s="18"/>
      <c r="ALH104" s="18"/>
      <c r="ALI104" s="18"/>
      <c r="ALJ104" s="18"/>
      <c r="ALK104" s="18"/>
      <c r="ALL104" s="18"/>
      <c r="ALM104" s="18"/>
      <c r="ALN104" s="18"/>
      <c r="ALO104" s="18"/>
      <c r="ALP104" s="18"/>
      <c r="ALQ104" s="18"/>
      <c r="ALR104" s="18"/>
      <c r="ALS104" s="18"/>
      <c r="ALT104" s="18"/>
      <c r="ALU104" s="18"/>
      <c r="ALV104" s="18"/>
      <c r="ALW104" s="18"/>
      <c r="ALX104" s="18"/>
      <c r="ALY104" s="18"/>
      <c r="ALZ104" s="18"/>
      <c r="AMA104" s="18"/>
      <c r="AMB104" s="18"/>
      <c r="AMC104" s="18"/>
      <c r="AMD104" s="18"/>
    </row>
    <row r="105" spans="1:1018" s="17" customFormat="1" ht="51" x14ac:dyDescent="0.25">
      <c r="A105" s="12" t="s">
        <v>99</v>
      </c>
      <c r="B105" s="97" t="s">
        <v>109</v>
      </c>
      <c r="C105" s="90" t="s">
        <v>188</v>
      </c>
      <c r="D105" s="21" t="s">
        <v>32</v>
      </c>
      <c r="E105" s="21" t="s">
        <v>32</v>
      </c>
      <c r="F105" s="21" t="s">
        <v>32</v>
      </c>
      <c r="G105" s="31">
        <f t="shared" si="103"/>
        <v>41.684828199999998</v>
      </c>
      <c r="H105" s="31">
        <f t="shared" si="104"/>
        <v>41.684828199999998</v>
      </c>
      <c r="I105" s="31">
        <f t="shared" si="105"/>
        <v>17.712739249999998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29">
        <v>0</v>
      </c>
      <c r="P105" s="31">
        <v>41.684828199999998</v>
      </c>
      <c r="Q105" s="29">
        <v>17.712739249999998</v>
      </c>
      <c r="R105" s="31">
        <f t="shared" si="107"/>
        <v>23.97208895</v>
      </c>
      <c r="S105" s="31" t="s">
        <v>32</v>
      </c>
      <c r="T105" s="31">
        <f t="shared" si="108"/>
        <v>-23.97208895</v>
      </c>
      <c r="U105" s="31" t="s">
        <v>32</v>
      </c>
      <c r="V105" s="21" t="s">
        <v>32</v>
      </c>
      <c r="W105" s="107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9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  <c r="TE105" s="18"/>
      <c r="TF105" s="18"/>
      <c r="TG105" s="18"/>
      <c r="TH105" s="18"/>
      <c r="TI105" s="18"/>
      <c r="TJ105" s="18"/>
      <c r="TK105" s="18"/>
      <c r="TL105" s="18"/>
      <c r="TM105" s="18"/>
      <c r="TN105" s="18"/>
      <c r="TO105" s="18"/>
      <c r="TP105" s="18"/>
      <c r="TQ105" s="18"/>
      <c r="TR105" s="18"/>
      <c r="TS105" s="18"/>
      <c r="TT105" s="18"/>
      <c r="TU105" s="18"/>
      <c r="TV105" s="18"/>
      <c r="TW105" s="18"/>
      <c r="TX105" s="18"/>
      <c r="TY105" s="18"/>
      <c r="TZ105" s="18"/>
      <c r="UA105" s="18"/>
      <c r="UB105" s="18"/>
      <c r="UC105" s="18"/>
      <c r="UD105" s="18"/>
      <c r="UE105" s="18"/>
      <c r="UF105" s="18"/>
      <c r="UG105" s="18"/>
      <c r="UH105" s="18"/>
      <c r="UI105" s="18"/>
      <c r="UJ105" s="18"/>
      <c r="UK105" s="18"/>
      <c r="UL105" s="18"/>
      <c r="UM105" s="18"/>
      <c r="UN105" s="18"/>
      <c r="UO105" s="18"/>
      <c r="UP105" s="18"/>
      <c r="UQ105" s="18"/>
      <c r="UR105" s="18"/>
      <c r="US105" s="18"/>
      <c r="UT105" s="18"/>
      <c r="UU105" s="18"/>
      <c r="UV105" s="18"/>
      <c r="UW105" s="18"/>
      <c r="UX105" s="18"/>
      <c r="UY105" s="18"/>
      <c r="UZ105" s="18"/>
      <c r="VA105" s="18"/>
      <c r="VB105" s="18"/>
      <c r="VC105" s="18"/>
      <c r="VD105" s="18"/>
      <c r="VE105" s="18"/>
      <c r="VF105" s="18"/>
      <c r="VG105" s="18"/>
      <c r="VH105" s="18"/>
      <c r="VI105" s="18"/>
      <c r="VJ105" s="18"/>
      <c r="VK105" s="18"/>
      <c r="VL105" s="18"/>
      <c r="VM105" s="18"/>
      <c r="VN105" s="18"/>
      <c r="VO105" s="18"/>
      <c r="VP105" s="18"/>
      <c r="VQ105" s="18"/>
      <c r="VR105" s="18"/>
      <c r="VS105" s="18"/>
      <c r="VT105" s="18"/>
      <c r="VU105" s="18"/>
      <c r="VV105" s="18"/>
      <c r="VW105" s="18"/>
      <c r="VX105" s="18"/>
      <c r="VY105" s="18"/>
      <c r="VZ105" s="18"/>
      <c r="WA105" s="18"/>
      <c r="WB105" s="18"/>
      <c r="WC105" s="18"/>
      <c r="WD105" s="18"/>
      <c r="WE105" s="18"/>
      <c r="WF105" s="18"/>
      <c r="WG105" s="18"/>
      <c r="WH105" s="18"/>
      <c r="WI105" s="18"/>
      <c r="WJ105" s="18"/>
      <c r="WK105" s="18"/>
      <c r="WL105" s="18"/>
      <c r="WM105" s="18"/>
      <c r="WN105" s="18"/>
      <c r="WO105" s="18"/>
      <c r="WP105" s="18"/>
      <c r="WQ105" s="18"/>
      <c r="WR105" s="18"/>
      <c r="WS105" s="18"/>
      <c r="WT105" s="18"/>
      <c r="WU105" s="18"/>
      <c r="WV105" s="18"/>
      <c r="WW105" s="18"/>
      <c r="WX105" s="18"/>
      <c r="WY105" s="18"/>
      <c r="WZ105" s="18"/>
      <c r="XA105" s="18"/>
      <c r="XB105" s="18"/>
      <c r="XC105" s="18"/>
      <c r="XD105" s="18"/>
      <c r="XE105" s="18"/>
      <c r="XF105" s="18"/>
      <c r="XG105" s="18"/>
      <c r="XH105" s="18"/>
      <c r="XI105" s="18"/>
      <c r="XJ105" s="18"/>
      <c r="XK105" s="18"/>
      <c r="XL105" s="18"/>
      <c r="XM105" s="18"/>
      <c r="XN105" s="18"/>
      <c r="XO105" s="18"/>
      <c r="XP105" s="18"/>
      <c r="XQ105" s="18"/>
      <c r="XR105" s="18"/>
      <c r="XS105" s="18"/>
      <c r="XT105" s="18"/>
      <c r="XU105" s="18"/>
      <c r="XV105" s="18"/>
      <c r="XW105" s="18"/>
      <c r="XX105" s="18"/>
      <c r="XY105" s="18"/>
      <c r="XZ105" s="18"/>
      <c r="YA105" s="18"/>
      <c r="YB105" s="18"/>
      <c r="YC105" s="18"/>
      <c r="YD105" s="18"/>
      <c r="YE105" s="18"/>
      <c r="YF105" s="18"/>
      <c r="YG105" s="18"/>
      <c r="YH105" s="18"/>
      <c r="YI105" s="18"/>
      <c r="YJ105" s="18"/>
      <c r="YK105" s="18"/>
      <c r="YL105" s="18"/>
      <c r="YM105" s="18"/>
      <c r="YN105" s="18"/>
      <c r="YO105" s="18"/>
      <c r="YP105" s="18"/>
      <c r="YQ105" s="18"/>
      <c r="YR105" s="18"/>
      <c r="YS105" s="18"/>
      <c r="YT105" s="18"/>
      <c r="YU105" s="18"/>
      <c r="YV105" s="18"/>
      <c r="YW105" s="18"/>
      <c r="YX105" s="18"/>
      <c r="YY105" s="18"/>
      <c r="YZ105" s="18"/>
      <c r="ZA105" s="18"/>
      <c r="ZB105" s="18"/>
      <c r="ZC105" s="18"/>
      <c r="ZD105" s="18"/>
      <c r="ZE105" s="18"/>
      <c r="ZF105" s="18"/>
      <c r="ZG105" s="18"/>
      <c r="ZH105" s="18"/>
      <c r="ZI105" s="18"/>
      <c r="ZJ105" s="18"/>
      <c r="ZK105" s="18"/>
      <c r="ZL105" s="18"/>
      <c r="ZM105" s="18"/>
      <c r="ZN105" s="18"/>
      <c r="ZO105" s="18"/>
      <c r="ZP105" s="18"/>
      <c r="ZQ105" s="18"/>
      <c r="ZR105" s="18"/>
      <c r="ZS105" s="18"/>
      <c r="ZT105" s="18"/>
      <c r="ZU105" s="18"/>
      <c r="ZV105" s="18"/>
      <c r="ZW105" s="18"/>
      <c r="ZX105" s="18"/>
      <c r="ZY105" s="18"/>
      <c r="ZZ105" s="18"/>
      <c r="AAA105" s="18"/>
      <c r="AAB105" s="18"/>
      <c r="AAC105" s="18"/>
      <c r="AAD105" s="18"/>
      <c r="AAE105" s="18"/>
      <c r="AAF105" s="18"/>
      <c r="AAG105" s="18"/>
      <c r="AAH105" s="18"/>
      <c r="AAI105" s="18"/>
      <c r="AAJ105" s="18"/>
      <c r="AAK105" s="18"/>
      <c r="AAL105" s="18"/>
      <c r="AAM105" s="18"/>
      <c r="AAN105" s="18"/>
      <c r="AAO105" s="18"/>
      <c r="AAP105" s="18"/>
      <c r="AAQ105" s="18"/>
      <c r="AAR105" s="18"/>
      <c r="AAS105" s="18"/>
      <c r="AAT105" s="18"/>
      <c r="AAU105" s="18"/>
      <c r="AAV105" s="18"/>
      <c r="AAW105" s="18"/>
      <c r="AAX105" s="18"/>
      <c r="AAY105" s="18"/>
      <c r="AAZ105" s="18"/>
      <c r="ABA105" s="18"/>
      <c r="ABB105" s="18"/>
      <c r="ABC105" s="18"/>
      <c r="ABD105" s="18"/>
      <c r="ABE105" s="18"/>
      <c r="ABF105" s="18"/>
      <c r="ABG105" s="18"/>
      <c r="ABH105" s="18"/>
      <c r="ABI105" s="18"/>
      <c r="ABJ105" s="18"/>
      <c r="ABK105" s="18"/>
      <c r="ABL105" s="18"/>
      <c r="ABM105" s="18"/>
      <c r="ABN105" s="18"/>
      <c r="ABO105" s="18"/>
      <c r="ABP105" s="18"/>
      <c r="ABQ105" s="18"/>
      <c r="ABR105" s="18"/>
      <c r="ABS105" s="18"/>
      <c r="ABT105" s="18"/>
      <c r="ABU105" s="18"/>
      <c r="ABV105" s="18"/>
      <c r="ABW105" s="18"/>
      <c r="ABX105" s="18"/>
      <c r="ABY105" s="18"/>
      <c r="ABZ105" s="18"/>
      <c r="ACA105" s="18"/>
      <c r="ACB105" s="18"/>
      <c r="ACC105" s="18"/>
      <c r="ACD105" s="18"/>
      <c r="ACE105" s="18"/>
      <c r="ACF105" s="18"/>
      <c r="ACG105" s="18"/>
      <c r="ACH105" s="18"/>
      <c r="ACI105" s="18"/>
      <c r="ACJ105" s="18"/>
      <c r="ACK105" s="18"/>
      <c r="ACL105" s="18"/>
      <c r="ACM105" s="18"/>
      <c r="ACN105" s="18"/>
      <c r="ACO105" s="18"/>
      <c r="ACP105" s="18"/>
      <c r="ACQ105" s="18"/>
      <c r="ACR105" s="18"/>
      <c r="ACS105" s="18"/>
      <c r="ACT105" s="18"/>
      <c r="ACU105" s="18"/>
      <c r="ACV105" s="18"/>
      <c r="ACW105" s="18"/>
      <c r="ACX105" s="18"/>
      <c r="ACY105" s="18"/>
      <c r="ACZ105" s="18"/>
      <c r="ADA105" s="18"/>
      <c r="ADB105" s="18"/>
      <c r="ADC105" s="18"/>
      <c r="ADD105" s="18"/>
      <c r="ADE105" s="18"/>
      <c r="ADF105" s="18"/>
      <c r="ADG105" s="18"/>
      <c r="ADH105" s="18"/>
      <c r="ADI105" s="18"/>
      <c r="ADJ105" s="18"/>
      <c r="ADK105" s="18"/>
      <c r="ADL105" s="18"/>
      <c r="ADM105" s="18"/>
      <c r="ADN105" s="18"/>
      <c r="ADO105" s="18"/>
      <c r="ADP105" s="18"/>
      <c r="ADQ105" s="18"/>
      <c r="ADR105" s="18"/>
      <c r="ADS105" s="18"/>
      <c r="ADT105" s="18"/>
      <c r="ADU105" s="18"/>
      <c r="ADV105" s="18"/>
      <c r="ADW105" s="18"/>
      <c r="ADX105" s="18"/>
      <c r="ADY105" s="18"/>
      <c r="ADZ105" s="18"/>
      <c r="AEA105" s="18"/>
      <c r="AEB105" s="18"/>
      <c r="AEC105" s="18"/>
      <c r="AED105" s="18"/>
      <c r="AEE105" s="18"/>
      <c r="AEF105" s="18"/>
      <c r="AEG105" s="18"/>
      <c r="AEH105" s="18"/>
      <c r="AEI105" s="18"/>
      <c r="AEJ105" s="18"/>
      <c r="AEK105" s="18"/>
      <c r="AEL105" s="18"/>
      <c r="AEM105" s="18"/>
      <c r="AEN105" s="18"/>
      <c r="AEO105" s="18"/>
      <c r="AEP105" s="18"/>
      <c r="AEQ105" s="18"/>
      <c r="AER105" s="18"/>
      <c r="AES105" s="18"/>
      <c r="AET105" s="18"/>
      <c r="AEU105" s="18"/>
      <c r="AEV105" s="18"/>
      <c r="AEW105" s="18"/>
      <c r="AEX105" s="18"/>
      <c r="AEY105" s="18"/>
      <c r="AEZ105" s="18"/>
      <c r="AFA105" s="18"/>
      <c r="AFB105" s="18"/>
      <c r="AFC105" s="18"/>
      <c r="AFD105" s="18"/>
      <c r="AFE105" s="18"/>
      <c r="AFF105" s="18"/>
      <c r="AFG105" s="18"/>
      <c r="AFH105" s="18"/>
      <c r="AFI105" s="18"/>
      <c r="AFJ105" s="18"/>
      <c r="AFK105" s="18"/>
      <c r="AFL105" s="18"/>
      <c r="AFM105" s="18"/>
      <c r="AFN105" s="18"/>
      <c r="AFO105" s="18"/>
      <c r="AFP105" s="18"/>
      <c r="AFQ105" s="18"/>
      <c r="AFR105" s="18"/>
      <c r="AFS105" s="18"/>
      <c r="AFT105" s="18"/>
      <c r="AFU105" s="18"/>
      <c r="AFV105" s="18"/>
      <c r="AFW105" s="18"/>
      <c r="AFX105" s="18"/>
      <c r="AFY105" s="18"/>
      <c r="AFZ105" s="18"/>
      <c r="AGA105" s="18"/>
      <c r="AGB105" s="18"/>
      <c r="AGC105" s="18"/>
      <c r="AGD105" s="18"/>
      <c r="AGE105" s="18"/>
      <c r="AGF105" s="18"/>
      <c r="AGG105" s="18"/>
      <c r="AGH105" s="18"/>
      <c r="AGI105" s="18"/>
      <c r="AGJ105" s="18"/>
      <c r="AGK105" s="18"/>
      <c r="AGL105" s="18"/>
      <c r="AGM105" s="18"/>
      <c r="AGN105" s="18"/>
      <c r="AGO105" s="18"/>
      <c r="AGP105" s="18"/>
      <c r="AGQ105" s="18"/>
      <c r="AGR105" s="18"/>
      <c r="AGS105" s="18"/>
      <c r="AGT105" s="18"/>
      <c r="AGU105" s="18"/>
      <c r="AGV105" s="18"/>
      <c r="AGW105" s="18"/>
      <c r="AGX105" s="18"/>
      <c r="AGY105" s="18"/>
      <c r="AGZ105" s="18"/>
      <c r="AHA105" s="18"/>
      <c r="AHB105" s="18"/>
      <c r="AHC105" s="18"/>
      <c r="AHD105" s="18"/>
      <c r="AHE105" s="18"/>
      <c r="AHF105" s="18"/>
      <c r="AHG105" s="18"/>
      <c r="AHH105" s="18"/>
      <c r="AHI105" s="18"/>
      <c r="AHJ105" s="18"/>
      <c r="AHK105" s="18"/>
      <c r="AHL105" s="18"/>
      <c r="AHM105" s="18"/>
      <c r="AHN105" s="18"/>
      <c r="AHO105" s="18"/>
      <c r="AHP105" s="18"/>
      <c r="AHQ105" s="18"/>
      <c r="AHR105" s="18"/>
      <c r="AHS105" s="18"/>
      <c r="AHT105" s="18"/>
      <c r="AHU105" s="18"/>
      <c r="AHV105" s="18"/>
      <c r="AHW105" s="18"/>
      <c r="AHX105" s="18"/>
      <c r="AHY105" s="18"/>
      <c r="AHZ105" s="18"/>
      <c r="AIA105" s="18"/>
      <c r="AIB105" s="18"/>
      <c r="AIC105" s="18"/>
      <c r="AID105" s="18"/>
      <c r="AIE105" s="18"/>
      <c r="AIF105" s="18"/>
      <c r="AIG105" s="18"/>
      <c r="AIH105" s="18"/>
      <c r="AII105" s="18"/>
      <c r="AIJ105" s="18"/>
      <c r="AIK105" s="18"/>
      <c r="AIL105" s="18"/>
      <c r="AIM105" s="18"/>
      <c r="AIN105" s="18"/>
      <c r="AIO105" s="18"/>
      <c r="AIP105" s="18"/>
      <c r="AIQ105" s="18"/>
      <c r="AIR105" s="18"/>
      <c r="AIS105" s="18"/>
      <c r="AIT105" s="18"/>
      <c r="AIU105" s="18"/>
      <c r="AIV105" s="18"/>
      <c r="AIW105" s="18"/>
      <c r="AIX105" s="18"/>
      <c r="AIY105" s="18"/>
      <c r="AIZ105" s="18"/>
      <c r="AJA105" s="18"/>
      <c r="AJB105" s="18"/>
      <c r="AJC105" s="18"/>
      <c r="AJD105" s="18"/>
      <c r="AJE105" s="18"/>
      <c r="AJF105" s="18"/>
      <c r="AJG105" s="18"/>
      <c r="AJH105" s="18"/>
      <c r="AJI105" s="18"/>
      <c r="AJJ105" s="18"/>
      <c r="AJK105" s="18"/>
      <c r="AJL105" s="18"/>
      <c r="AJM105" s="18"/>
      <c r="AJN105" s="18"/>
      <c r="AJO105" s="18"/>
      <c r="AJP105" s="18"/>
      <c r="AJQ105" s="18"/>
      <c r="AJR105" s="18"/>
      <c r="AJS105" s="18"/>
      <c r="AJT105" s="18"/>
      <c r="AJU105" s="18"/>
      <c r="AJV105" s="18"/>
      <c r="AJW105" s="18"/>
      <c r="AJX105" s="18"/>
      <c r="AJY105" s="18"/>
      <c r="AJZ105" s="18"/>
      <c r="AKA105" s="18"/>
      <c r="AKB105" s="18"/>
      <c r="AKC105" s="18"/>
      <c r="AKD105" s="18"/>
      <c r="AKE105" s="18"/>
      <c r="AKF105" s="18"/>
      <c r="AKG105" s="18"/>
      <c r="AKH105" s="18"/>
      <c r="AKI105" s="18"/>
      <c r="AKJ105" s="18"/>
      <c r="AKK105" s="18"/>
      <c r="AKL105" s="18"/>
      <c r="AKM105" s="18"/>
      <c r="AKN105" s="18"/>
      <c r="AKO105" s="18"/>
      <c r="AKP105" s="18"/>
      <c r="AKQ105" s="18"/>
      <c r="AKR105" s="18"/>
      <c r="AKS105" s="18"/>
      <c r="AKT105" s="18"/>
      <c r="AKU105" s="18"/>
      <c r="AKV105" s="18"/>
      <c r="AKW105" s="18"/>
      <c r="AKX105" s="18"/>
      <c r="AKY105" s="18"/>
      <c r="AKZ105" s="18"/>
      <c r="ALA105" s="18"/>
      <c r="ALB105" s="18"/>
      <c r="ALC105" s="18"/>
      <c r="ALD105" s="18"/>
      <c r="ALE105" s="18"/>
      <c r="ALF105" s="18"/>
      <c r="ALG105" s="18"/>
      <c r="ALH105" s="18"/>
      <c r="ALI105" s="18"/>
      <c r="ALJ105" s="18"/>
      <c r="ALK105" s="18"/>
      <c r="ALL105" s="18"/>
      <c r="ALM105" s="18"/>
      <c r="ALN105" s="18"/>
      <c r="ALO105" s="18"/>
      <c r="ALP105" s="18"/>
      <c r="ALQ105" s="18"/>
      <c r="ALR105" s="18"/>
      <c r="ALS105" s="18"/>
      <c r="ALT105" s="18"/>
      <c r="ALU105" s="18"/>
      <c r="ALV105" s="18"/>
      <c r="ALW105" s="18"/>
      <c r="ALX105" s="18"/>
      <c r="ALY105" s="18"/>
      <c r="ALZ105" s="18"/>
      <c r="AMA105" s="18"/>
      <c r="AMB105" s="18"/>
      <c r="AMC105" s="18"/>
      <c r="AMD105" s="18"/>
    </row>
    <row r="106" spans="1:1018" s="17" customFormat="1" ht="15.75" x14ac:dyDescent="0.25">
      <c r="A106" s="22" t="s">
        <v>100</v>
      </c>
      <c r="B106" s="23" t="s">
        <v>87</v>
      </c>
      <c r="C106" s="23" t="s">
        <v>31</v>
      </c>
      <c r="D106" s="33" t="s">
        <v>32</v>
      </c>
      <c r="E106" s="33" t="s">
        <v>32</v>
      </c>
      <c r="F106" s="33" t="s">
        <v>32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f t="shared" ref="R106" si="167">H106-I106</f>
        <v>0</v>
      </c>
      <c r="S106" s="28" t="s">
        <v>32</v>
      </c>
      <c r="T106" s="28">
        <f t="shared" ref="T106" si="168">I106-H106</f>
        <v>0</v>
      </c>
      <c r="U106" s="28" t="s">
        <v>32</v>
      </c>
      <c r="V106" s="33" t="s">
        <v>32</v>
      </c>
      <c r="W106" s="106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9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  <c r="IW106" s="18"/>
      <c r="IX106" s="18"/>
      <c r="IY106" s="18"/>
      <c r="IZ106" s="18"/>
      <c r="JA106" s="18"/>
      <c r="JB106" s="18"/>
      <c r="JC106" s="18"/>
      <c r="JD106" s="18"/>
      <c r="JE106" s="18"/>
      <c r="JF106" s="18"/>
      <c r="JG106" s="18"/>
      <c r="JH106" s="18"/>
      <c r="JI106" s="18"/>
      <c r="JJ106" s="18"/>
      <c r="JK106" s="18"/>
      <c r="JL106" s="18"/>
      <c r="JM106" s="18"/>
      <c r="JN106" s="18"/>
      <c r="JO106" s="18"/>
      <c r="JP106" s="18"/>
      <c r="JQ106" s="18"/>
      <c r="JR106" s="18"/>
      <c r="JS106" s="18"/>
      <c r="JT106" s="18"/>
      <c r="JU106" s="18"/>
      <c r="JV106" s="18"/>
      <c r="JW106" s="18"/>
      <c r="JX106" s="18"/>
      <c r="JY106" s="18"/>
      <c r="JZ106" s="18"/>
      <c r="KA106" s="18"/>
      <c r="KB106" s="18"/>
      <c r="KC106" s="18"/>
      <c r="KD106" s="18"/>
      <c r="KE106" s="18"/>
      <c r="KF106" s="18"/>
      <c r="KG106" s="18"/>
      <c r="KH106" s="18"/>
      <c r="KI106" s="18"/>
      <c r="KJ106" s="18"/>
      <c r="KK106" s="18"/>
      <c r="KL106" s="18"/>
      <c r="KM106" s="18"/>
      <c r="KN106" s="18"/>
      <c r="KO106" s="18"/>
      <c r="KP106" s="18"/>
      <c r="KQ106" s="18"/>
      <c r="KR106" s="18"/>
      <c r="KS106" s="18"/>
      <c r="KT106" s="18"/>
      <c r="KU106" s="18"/>
      <c r="KV106" s="18"/>
      <c r="KW106" s="18"/>
      <c r="KX106" s="18"/>
      <c r="KY106" s="18"/>
      <c r="KZ106" s="18"/>
      <c r="LA106" s="18"/>
      <c r="LB106" s="18"/>
      <c r="LC106" s="18"/>
      <c r="LD106" s="18"/>
      <c r="LE106" s="18"/>
      <c r="LF106" s="18"/>
      <c r="LG106" s="18"/>
      <c r="LH106" s="18"/>
      <c r="LI106" s="18"/>
      <c r="LJ106" s="18"/>
      <c r="LK106" s="18"/>
      <c r="LL106" s="18"/>
      <c r="LM106" s="18"/>
      <c r="LN106" s="18"/>
      <c r="LO106" s="18"/>
      <c r="LP106" s="18"/>
      <c r="LQ106" s="18"/>
      <c r="LR106" s="18"/>
      <c r="LS106" s="18"/>
      <c r="LT106" s="18"/>
      <c r="LU106" s="18"/>
      <c r="LV106" s="18"/>
      <c r="LW106" s="18"/>
      <c r="LX106" s="18"/>
      <c r="LY106" s="18"/>
      <c r="LZ106" s="18"/>
      <c r="MA106" s="18"/>
      <c r="MB106" s="18"/>
      <c r="MC106" s="18"/>
      <c r="MD106" s="18"/>
      <c r="ME106" s="18"/>
      <c r="MF106" s="18"/>
      <c r="MG106" s="18"/>
      <c r="MH106" s="18"/>
      <c r="MI106" s="18"/>
      <c r="MJ106" s="18"/>
      <c r="MK106" s="18"/>
      <c r="ML106" s="18"/>
      <c r="MM106" s="18"/>
      <c r="MN106" s="18"/>
      <c r="MO106" s="18"/>
      <c r="MP106" s="18"/>
      <c r="MQ106" s="18"/>
      <c r="MR106" s="18"/>
      <c r="MS106" s="18"/>
      <c r="MT106" s="18"/>
      <c r="MU106" s="18"/>
      <c r="MV106" s="18"/>
      <c r="MW106" s="18"/>
      <c r="MX106" s="18"/>
      <c r="MY106" s="18"/>
      <c r="MZ106" s="18"/>
      <c r="NA106" s="18"/>
      <c r="NB106" s="18"/>
      <c r="NC106" s="18"/>
      <c r="ND106" s="18"/>
      <c r="NE106" s="18"/>
      <c r="NF106" s="18"/>
      <c r="NG106" s="18"/>
      <c r="NH106" s="18"/>
      <c r="NI106" s="18"/>
      <c r="NJ106" s="18"/>
      <c r="NK106" s="18"/>
      <c r="NL106" s="18"/>
      <c r="NM106" s="18"/>
      <c r="NN106" s="18"/>
      <c r="NO106" s="18"/>
      <c r="NP106" s="18"/>
      <c r="NQ106" s="18"/>
      <c r="NR106" s="18"/>
      <c r="NS106" s="18"/>
      <c r="NT106" s="18"/>
      <c r="NU106" s="18"/>
      <c r="NV106" s="18"/>
      <c r="NW106" s="18"/>
      <c r="NX106" s="18"/>
      <c r="NY106" s="18"/>
      <c r="NZ106" s="18"/>
      <c r="OA106" s="18"/>
      <c r="OB106" s="18"/>
      <c r="OC106" s="18"/>
      <c r="OD106" s="18"/>
      <c r="OE106" s="18"/>
      <c r="OF106" s="18"/>
      <c r="OG106" s="18"/>
      <c r="OH106" s="18"/>
      <c r="OI106" s="18"/>
      <c r="OJ106" s="18"/>
      <c r="OK106" s="18"/>
      <c r="OL106" s="18"/>
      <c r="OM106" s="18"/>
      <c r="ON106" s="18"/>
      <c r="OO106" s="18"/>
      <c r="OP106" s="18"/>
      <c r="OQ106" s="18"/>
      <c r="OR106" s="18"/>
      <c r="OS106" s="18"/>
      <c r="OT106" s="18"/>
      <c r="OU106" s="18"/>
      <c r="OV106" s="18"/>
      <c r="OW106" s="18"/>
      <c r="OX106" s="18"/>
      <c r="OY106" s="18"/>
      <c r="OZ106" s="18"/>
      <c r="PA106" s="18"/>
      <c r="PB106" s="18"/>
      <c r="PC106" s="18"/>
      <c r="PD106" s="18"/>
      <c r="PE106" s="18"/>
      <c r="PF106" s="18"/>
      <c r="PG106" s="18"/>
      <c r="PH106" s="18"/>
      <c r="PI106" s="18"/>
      <c r="PJ106" s="18"/>
      <c r="PK106" s="18"/>
      <c r="PL106" s="18"/>
      <c r="PM106" s="18"/>
      <c r="PN106" s="18"/>
      <c r="PO106" s="18"/>
      <c r="PP106" s="18"/>
      <c r="PQ106" s="18"/>
      <c r="PR106" s="18"/>
      <c r="PS106" s="18"/>
      <c r="PT106" s="18"/>
      <c r="PU106" s="18"/>
      <c r="PV106" s="18"/>
      <c r="PW106" s="18"/>
      <c r="PX106" s="18"/>
      <c r="PY106" s="18"/>
      <c r="PZ106" s="18"/>
      <c r="QA106" s="18"/>
      <c r="QB106" s="18"/>
      <c r="QC106" s="18"/>
      <c r="QD106" s="18"/>
      <c r="QE106" s="18"/>
      <c r="QF106" s="18"/>
      <c r="QG106" s="18"/>
      <c r="QH106" s="18"/>
      <c r="QI106" s="18"/>
      <c r="QJ106" s="18"/>
      <c r="QK106" s="18"/>
      <c r="QL106" s="18"/>
      <c r="QM106" s="18"/>
      <c r="QN106" s="18"/>
      <c r="QO106" s="18"/>
      <c r="QP106" s="18"/>
      <c r="QQ106" s="18"/>
      <c r="QR106" s="18"/>
      <c r="QS106" s="18"/>
      <c r="QT106" s="18"/>
      <c r="QU106" s="18"/>
      <c r="QV106" s="18"/>
      <c r="QW106" s="18"/>
      <c r="QX106" s="18"/>
      <c r="QY106" s="18"/>
      <c r="QZ106" s="18"/>
      <c r="RA106" s="18"/>
      <c r="RB106" s="18"/>
      <c r="RC106" s="18"/>
      <c r="RD106" s="18"/>
      <c r="RE106" s="18"/>
      <c r="RF106" s="18"/>
      <c r="RG106" s="18"/>
      <c r="RH106" s="18"/>
      <c r="RI106" s="18"/>
      <c r="RJ106" s="18"/>
      <c r="RK106" s="18"/>
      <c r="RL106" s="18"/>
      <c r="RM106" s="18"/>
      <c r="RN106" s="18"/>
      <c r="RO106" s="18"/>
      <c r="RP106" s="18"/>
      <c r="RQ106" s="18"/>
      <c r="RR106" s="18"/>
      <c r="RS106" s="18"/>
      <c r="RT106" s="18"/>
      <c r="RU106" s="18"/>
      <c r="RV106" s="18"/>
      <c r="RW106" s="18"/>
      <c r="RX106" s="18"/>
      <c r="RY106" s="18"/>
      <c r="RZ106" s="18"/>
      <c r="SA106" s="18"/>
      <c r="SB106" s="18"/>
      <c r="SC106" s="18"/>
      <c r="SD106" s="18"/>
      <c r="SE106" s="18"/>
      <c r="SF106" s="18"/>
      <c r="SG106" s="18"/>
      <c r="SH106" s="18"/>
      <c r="SI106" s="18"/>
      <c r="SJ106" s="18"/>
      <c r="SK106" s="18"/>
      <c r="SL106" s="18"/>
      <c r="SM106" s="18"/>
      <c r="SN106" s="18"/>
      <c r="SO106" s="18"/>
      <c r="SP106" s="18"/>
      <c r="SQ106" s="18"/>
      <c r="SR106" s="18"/>
      <c r="SS106" s="18"/>
      <c r="ST106" s="18"/>
      <c r="SU106" s="18"/>
      <c r="SV106" s="18"/>
      <c r="SW106" s="18"/>
      <c r="SX106" s="18"/>
      <c r="SY106" s="18"/>
      <c r="SZ106" s="18"/>
      <c r="TA106" s="18"/>
      <c r="TB106" s="18"/>
      <c r="TC106" s="18"/>
      <c r="TD106" s="18"/>
      <c r="TE106" s="18"/>
      <c r="TF106" s="18"/>
      <c r="TG106" s="18"/>
      <c r="TH106" s="18"/>
      <c r="TI106" s="18"/>
      <c r="TJ106" s="18"/>
      <c r="TK106" s="18"/>
      <c r="TL106" s="18"/>
      <c r="TM106" s="18"/>
      <c r="TN106" s="18"/>
      <c r="TO106" s="18"/>
      <c r="TP106" s="18"/>
      <c r="TQ106" s="18"/>
      <c r="TR106" s="18"/>
      <c r="TS106" s="18"/>
      <c r="TT106" s="18"/>
      <c r="TU106" s="18"/>
      <c r="TV106" s="18"/>
      <c r="TW106" s="18"/>
      <c r="TX106" s="18"/>
      <c r="TY106" s="18"/>
      <c r="TZ106" s="18"/>
      <c r="UA106" s="18"/>
      <c r="UB106" s="18"/>
      <c r="UC106" s="18"/>
      <c r="UD106" s="18"/>
      <c r="UE106" s="18"/>
      <c r="UF106" s="18"/>
      <c r="UG106" s="18"/>
      <c r="UH106" s="18"/>
      <c r="UI106" s="18"/>
      <c r="UJ106" s="18"/>
      <c r="UK106" s="18"/>
      <c r="UL106" s="18"/>
      <c r="UM106" s="18"/>
      <c r="UN106" s="18"/>
      <c r="UO106" s="18"/>
      <c r="UP106" s="18"/>
      <c r="UQ106" s="18"/>
      <c r="UR106" s="18"/>
      <c r="US106" s="18"/>
      <c r="UT106" s="18"/>
      <c r="UU106" s="18"/>
      <c r="UV106" s="18"/>
      <c r="UW106" s="18"/>
      <c r="UX106" s="18"/>
      <c r="UY106" s="18"/>
      <c r="UZ106" s="18"/>
      <c r="VA106" s="18"/>
      <c r="VB106" s="18"/>
      <c r="VC106" s="18"/>
      <c r="VD106" s="18"/>
      <c r="VE106" s="18"/>
      <c r="VF106" s="18"/>
      <c r="VG106" s="18"/>
      <c r="VH106" s="18"/>
      <c r="VI106" s="18"/>
      <c r="VJ106" s="18"/>
      <c r="VK106" s="18"/>
      <c r="VL106" s="18"/>
      <c r="VM106" s="18"/>
      <c r="VN106" s="18"/>
      <c r="VO106" s="18"/>
      <c r="VP106" s="18"/>
      <c r="VQ106" s="18"/>
      <c r="VR106" s="18"/>
      <c r="VS106" s="18"/>
      <c r="VT106" s="18"/>
      <c r="VU106" s="18"/>
      <c r="VV106" s="18"/>
      <c r="VW106" s="18"/>
      <c r="VX106" s="18"/>
      <c r="VY106" s="18"/>
      <c r="VZ106" s="18"/>
      <c r="WA106" s="18"/>
      <c r="WB106" s="18"/>
      <c r="WC106" s="18"/>
      <c r="WD106" s="18"/>
      <c r="WE106" s="18"/>
      <c r="WF106" s="18"/>
      <c r="WG106" s="18"/>
      <c r="WH106" s="18"/>
      <c r="WI106" s="18"/>
      <c r="WJ106" s="18"/>
      <c r="WK106" s="18"/>
      <c r="WL106" s="18"/>
      <c r="WM106" s="18"/>
      <c r="WN106" s="18"/>
      <c r="WO106" s="18"/>
      <c r="WP106" s="18"/>
      <c r="WQ106" s="18"/>
      <c r="WR106" s="18"/>
      <c r="WS106" s="18"/>
      <c r="WT106" s="18"/>
      <c r="WU106" s="18"/>
      <c r="WV106" s="18"/>
      <c r="WW106" s="18"/>
      <c r="WX106" s="18"/>
      <c r="WY106" s="18"/>
      <c r="WZ106" s="18"/>
      <c r="XA106" s="18"/>
      <c r="XB106" s="18"/>
      <c r="XC106" s="18"/>
      <c r="XD106" s="18"/>
      <c r="XE106" s="18"/>
      <c r="XF106" s="18"/>
      <c r="XG106" s="18"/>
      <c r="XH106" s="18"/>
      <c r="XI106" s="18"/>
      <c r="XJ106" s="18"/>
      <c r="XK106" s="18"/>
      <c r="XL106" s="18"/>
      <c r="XM106" s="18"/>
      <c r="XN106" s="18"/>
      <c r="XO106" s="18"/>
      <c r="XP106" s="18"/>
      <c r="XQ106" s="18"/>
      <c r="XR106" s="18"/>
      <c r="XS106" s="18"/>
      <c r="XT106" s="18"/>
      <c r="XU106" s="18"/>
      <c r="XV106" s="18"/>
      <c r="XW106" s="18"/>
      <c r="XX106" s="18"/>
      <c r="XY106" s="18"/>
      <c r="XZ106" s="18"/>
      <c r="YA106" s="18"/>
      <c r="YB106" s="18"/>
      <c r="YC106" s="18"/>
      <c r="YD106" s="18"/>
      <c r="YE106" s="18"/>
      <c r="YF106" s="18"/>
      <c r="YG106" s="18"/>
      <c r="YH106" s="18"/>
      <c r="YI106" s="18"/>
      <c r="YJ106" s="18"/>
      <c r="YK106" s="18"/>
      <c r="YL106" s="18"/>
      <c r="YM106" s="18"/>
      <c r="YN106" s="18"/>
      <c r="YO106" s="18"/>
      <c r="YP106" s="18"/>
      <c r="YQ106" s="18"/>
      <c r="YR106" s="18"/>
      <c r="YS106" s="18"/>
      <c r="YT106" s="18"/>
      <c r="YU106" s="18"/>
      <c r="YV106" s="18"/>
      <c r="YW106" s="18"/>
      <c r="YX106" s="18"/>
      <c r="YY106" s="18"/>
      <c r="YZ106" s="18"/>
      <c r="ZA106" s="18"/>
      <c r="ZB106" s="18"/>
      <c r="ZC106" s="18"/>
      <c r="ZD106" s="18"/>
      <c r="ZE106" s="18"/>
      <c r="ZF106" s="18"/>
      <c r="ZG106" s="18"/>
      <c r="ZH106" s="18"/>
      <c r="ZI106" s="18"/>
      <c r="ZJ106" s="18"/>
      <c r="ZK106" s="18"/>
      <c r="ZL106" s="18"/>
      <c r="ZM106" s="18"/>
      <c r="ZN106" s="18"/>
      <c r="ZO106" s="18"/>
      <c r="ZP106" s="18"/>
      <c r="ZQ106" s="18"/>
      <c r="ZR106" s="18"/>
      <c r="ZS106" s="18"/>
      <c r="ZT106" s="18"/>
      <c r="ZU106" s="18"/>
      <c r="ZV106" s="18"/>
      <c r="ZW106" s="18"/>
      <c r="ZX106" s="18"/>
      <c r="ZY106" s="18"/>
      <c r="ZZ106" s="18"/>
      <c r="AAA106" s="18"/>
      <c r="AAB106" s="18"/>
      <c r="AAC106" s="18"/>
      <c r="AAD106" s="18"/>
      <c r="AAE106" s="18"/>
      <c r="AAF106" s="18"/>
      <c r="AAG106" s="18"/>
      <c r="AAH106" s="18"/>
      <c r="AAI106" s="18"/>
      <c r="AAJ106" s="18"/>
      <c r="AAK106" s="18"/>
      <c r="AAL106" s="18"/>
      <c r="AAM106" s="18"/>
      <c r="AAN106" s="18"/>
      <c r="AAO106" s="18"/>
      <c r="AAP106" s="18"/>
      <c r="AAQ106" s="18"/>
      <c r="AAR106" s="18"/>
      <c r="AAS106" s="18"/>
      <c r="AAT106" s="18"/>
      <c r="AAU106" s="18"/>
      <c r="AAV106" s="18"/>
      <c r="AAW106" s="18"/>
      <c r="AAX106" s="18"/>
      <c r="AAY106" s="18"/>
      <c r="AAZ106" s="18"/>
      <c r="ABA106" s="18"/>
      <c r="ABB106" s="18"/>
      <c r="ABC106" s="18"/>
      <c r="ABD106" s="18"/>
      <c r="ABE106" s="18"/>
      <c r="ABF106" s="18"/>
      <c r="ABG106" s="18"/>
      <c r="ABH106" s="18"/>
      <c r="ABI106" s="18"/>
      <c r="ABJ106" s="18"/>
      <c r="ABK106" s="18"/>
      <c r="ABL106" s="18"/>
      <c r="ABM106" s="18"/>
      <c r="ABN106" s="18"/>
      <c r="ABO106" s="18"/>
      <c r="ABP106" s="18"/>
      <c r="ABQ106" s="18"/>
      <c r="ABR106" s="18"/>
      <c r="ABS106" s="18"/>
      <c r="ABT106" s="18"/>
      <c r="ABU106" s="18"/>
      <c r="ABV106" s="18"/>
      <c r="ABW106" s="18"/>
      <c r="ABX106" s="18"/>
      <c r="ABY106" s="18"/>
      <c r="ABZ106" s="18"/>
      <c r="ACA106" s="18"/>
      <c r="ACB106" s="18"/>
      <c r="ACC106" s="18"/>
      <c r="ACD106" s="18"/>
      <c r="ACE106" s="18"/>
      <c r="ACF106" s="18"/>
      <c r="ACG106" s="18"/>
      <c r="ACH106" s="18"/>
      <c r="ACI106" s="18"/>
      <c r="ACJ106" s="18"/>
      <c r="ACK106" s="18"/>
      <c r="ACL106" s="18"/>
      <c r="ACM106" s="18"/>
      <c r="ACN106" s="18"/>
      <c r="ACO106" s="18"/>
      <c r="ACP106" s="18"/>
      <c r="ACQ106" s="18"/>
      <c r="ACR106" s="18"/>
      <c r="ACS106" s="18"/>
      <c r="ACT106" s="18"/>
      <c r="ACU106" s="18"/>
      <c r="ACV106" s="18"/>
      <c r="ACW106" s="18"/>
      <c r="ACX106" s="18"/>
      <c r="ACY106" s="18"/>
      <c r="ACZ106" s="18"/>
      <c r="ADA106" s="18"/>
      <c r="ADB106" s="18"/>
      <c r="ADC106" s="18"/>
      <c r="ADD106" s="18"/>
      <c r="ADE106" s="18"/>
      <c r="ADF106" s="18"/>
      <c r="ADG106" s="18"/>
      <c r="ADH106" s="18"/>
      <c r="ADI106" s="18"/>
      <c r="ADJ106" s="18"/>
      <c r="ADK106" s="18"/>
      <c r="ADL106" s="18"/>
      <c r="ADM106" s="18"/>
      <c r="ADN106" s="18"/>
      <c r="ADO106" s="18"/>
      <c r="ADP106" s="18"/>
      <c r="ADQ106" s="18"/>
      <c r="ADR106" s="18"/>
      <c r="ADS106" s="18"/>
      <c r="ADT106" s="18"/>
      <c r="ADU106" s="18"/>
      <c r="ADV106" s="18"/>
      <c r="ADW106" s="18"/>
      <c r="ADX106" s="18"/>
      <c r="ADY106" s="18"/>
      <c r="ADZ106" s="18"/>
      <c r="AEA106" s="18"/>
      <c r="AEB106" s="18"/>
      <c r="AEC106" s="18"/>
      <c r="AED106" s="18"/>
      <c r="AEE106" s="18"/>
      <c r="AEF106" s="18"/>
      <c r="AEG106" s="18"/>
      <c r="AEH106" s="18"/>
      <c r="AEI106" s="18"/>
      <c r="AEJ106" s="18"/>
      <c r="AEK106" s="18"/>
      <c r="AEL106" s="18"/>
      <c r="AEM106" s="18"/>
      <c r="AEN106" s="18"/>
      <c r="AEO106" s="18"/>
      <c r="AEP106" s="18"/>
      <c r="AEQ106" s="18"/>
      <c r="AER106" s="18"/>
      <c r="AES106" s="18"/>
      <c r="AET106" s="18"/>
      <c r="AEU106" s="18"/>
      <c r="AEV106" s="18"/>
      <c r="AEW106" s="18"/>
      <c r="AEX106" s="18"/>
      <c r="AEY106" s="18"/>
      <c r="AEZ106" s="18"/>
      <c r="AFA106" s="18"/>
      <c r="AFB106" s="18"/>
      <c r="AFC106" s="18"/>
      <c r="AFD106" s="18"/>
      <c r="AFE106" s="18"/>
      <c r="AFF106" s="18"/>
      <c r="AFG106" s="18"/>
      <c r="AFH106" s="18"/>
      <c r="AFI106" s="18"/>
      <c r="AFJ106" s="18"/>
      <c r="AFK106" s="18"/>
      <c r="AFL106" s="18"/>
      <c r="AFM106" s="18"/>
      <c r="AFN106" s="18"/>
      <c r="AFO106" s="18"/>
      <c r="AFP106" s="18"/>
      <c r="AFQ106" s="18"/>
      <c r="AFR106" s="18"/>
      <c r="AFS106" s="18"/>
      <c r="AFT106" s="18"/>
      <c r="AFU106" s="18"/>
      <c r="AFV106" s="18"/>
      <c r="AFW106" s="18"/>
      <c r="AFX106" s="18"/>
      <c r="AFY106" s="18"/>
      <c r="AFZ106" s="18"/>
      <c r="AGA106" s="18"/>
      <c r="AGB106" s="18"/>
      <c r="AGC106" s="18"/>
      <c r="AGD106" s="18"/>
      <c r="AGE106" s="18"/>
      <c r="AGF106" s="18"/>
      <c r="AGG106" s="18"/>
      <c r="AGH106" s="18"/>
      <c r="AGI106" s="18"/>
      <c r="AGJ106" s="18"/>
      <c r="AGK106" s="18"/>
      <c r="AGL106" s="18"/>
      <c r="AGM106" s="18"/>
      <c r="AGN106" s="18"/>
      <c r="AGO106" s="18"/>
      <c r="AGP106" s="18"/>
      <c r="AGQ106" s="18"/>
      <c r="AGR106" s="18"/>
      <c r="AGS106" s="18"/>
      <c r="AGT106" s="18"/>
      <c r="AGU106" s="18"/>
      <c r="AGV106" s="18"/>
      <c r="AGW106" s="18"/>
      <c r="AGX106" s="18"/>
      <c r="AGY106" s="18"/>
      <c r="AGZ106" s="18"/>
      <c r="AHA106" s="18"/>
      <c r="AHB106" s="18"/>
      <c r="AHC106" s="18"/>
      <c r="AHD106" s="18"/>
      <c r="AHE106" s="18"/>
      <c r="AHF106" s="18"/>
      <c r="AHG106" s="18"/>
      <c r="AHH106" s="18"/>
      <c r="AHI106" s="18"/>
      <c r="AHJ106" s="18"/>
      <c r="AHK106" s="18"/>
      <c r="AHL106" s="18"/>
      <c r="AHM106" s="18"/>
      <c r="AHN106" s="18"/>
      <c r="AHO106" s="18"/>
      <c r="AHP106" s="18"/>
      <c r="AHQ106" s="18"/>
      <c r="AHR106" s="18"/>
      <c r="AHS106" s="18"/>
      <c r="AHT106" s="18"/>
      <c r="AHU106" s="18"/>
      <c r="AHV106" s="18"/>
      <c r="AHW106" s="18"/>
      <c r="AHX106" s="18"/>
      <c r="AHY106" s="18"/>
      <c r="AHZ106" s="18"/>
      <c r="AIA106" s="18"/>
      <c r="AIB106" s="18"/>
      <c r="AIC106" s="18"/>
      <c r="AID106" s="18"/>
      <c r="AIE106" s="18"/>
      <c r="AIF106" s="18"/>
      <c r="AIG106" s="18"/>
      <c r="AIH106" s="18"/>
      <c r="AII106" s="18"/>
      <c r="AIJ106" s="18"/>
      <c r="AIK106" s="18"/>
      <c r="AIL106" s="18"/>
      <c r="AIM106" s="18"/>
      <c r="AIN106" s="18"/>
      <c r="AIO106" s="18"/>
      <c r="AIP106" s="18"/>
      <c r="AIQ106" s="18"/>
      <c r="AIR106" s="18"/>
      <c r="AIS106" s="18"/>
      <c r="AIT106" s="18"/>
      <c r="AIU106" s="18"/>
      <c r="AIV106" s="18"/>
      <c r="AIW106" s="18"/>
      <c r="AIX106" s="18"/>
      <c r="AIY106" s="18"/>
      <c r="AIZ106" s="18"/>
      <c r="AJA106" s="18"/>
      <c r="AJB106" s="18"/>
      <c r="AJC106" s="18"/>
      <c r="AJD106" s="18"/>
      <c r="AJE106" s="18"/>
      <c r="AJF106" s="18"/>
      <c r="AJG106" s="18"/>
      <c r="AJH106" s="18"/>
      <c r="AJI106" s="18"/>
      <c r="AJJ106" s="18"/>
      <c r="AJK106" s="18"/>
      <c r="AJL106" s="18"/>
      <c r="AJM106" s="18"/>
      <c r="AJN106" s="18"/>
      <c r="AJO106" s="18"/>
      <c r="AJP106" s="18"/>
      <c r="AJQ106" s="18"/>
      <c r="AJR106" s="18"/>
      <c r="AJS106" s="18"/>
      <c r="AJT106" s="18"/>
      <c r="AJU106" s="18"/>
      <c r="AJV106" s="18"/>
      <c r="AJW106" s="18"/>
      <c r="AJX106" s="18"/>
      <c r="AJY106" s="18"/>
      <c r="AJZ106" s="18"/>
      <c r="AKA106" s="18"/>
      <c r="AKB106" s="18"/>
      <c r="AKC106" s="18"/>
      <c r="AKD106" s="18"/>
      <c r="AKE106" s="18"/>
      <c r="AKF106" s="18"/>
      <c r="AKG106" s="18"/>
      <c r="AKH106" s="18"/>
      <c r="AKI106" s="18"/>
      <c r="AKJ106" s="18"/>
      <c r="AKK106" s="18"/>
      <c r="AKL106" s="18"/>
      <c r="AKM106" s="18"/>
      <c r="AKN106" s="18"/>
      <c r="AKO106" s="18"/>
      <c r="AKP106" s="18"/>
      <c r="AKQ106" s="18"/>
      <c r="AKR106" s="18"/>
      <c r="AKS106" s="18"/>
      <c r="AKT106" s="18"/>
      <c r="AKU106" s="18"/>
      <c r="AKV106" s="18"/>
      <c r="AKW106" s="18"/>
      <c r="AKX106" s="18"/>
      <c r="AKY106" s="18"/>
      <c r="AKZ106" s="18"/>
      <c r="ALA106" s="18"/>
      <c r="ALB106" s="18"/>
      <c r="ALC106" s="18"/>
      <c r="ALD106" s="18"/>
      <c r="ALE106" s="18"/>
      <c r="ALF106" s="18"/>
      <c r="ALG106" s="18"/>
      <c r="ALH106" s="18"/>
      <c r="ALI106" s="18"/>
      <c r="ALJ106" s="18"/>
      <c r="ALK106" s="18"/>
      <c r="ALL106" s="18"/>
      <c r="ALM106" s="18"/>
      <c r="ALN106" s="18"/>
      <c r="ALO106" s="18"/>
      <c r="ALP106" s="18"/>
      <c r="ALQ106" s="18"/>
      <c r="ALR106" s="18"/>
      <c r="ALS106" s="18"/>
      <c r="ALT106" s="18"/>
      <c r="ALU106" s="18"/>
      <c r="ALV106" s="18"/>
      <c r="ALW106" s="18"/>
      <c r="ALX106" s="18"/>
      <c r="ALY106" s="18"/>
      <c r="ALZ106" s="18"/>
      <c r="AMA106" s="18"/>
      <c r="AMB106" s="18"/>
      <c r="AMC106" s="18"/>
      <c r="AMD106" s="18"/>
    </row>
    <row r="107" spans="1:1018" s="17" customFormat="1" ht="15.75" x14ac:dyDescent="0.25">
      <c r="A107" s="22" t="s">
        <v>110</v>
      </c>
      <c r="B107" s="23" t="s">
        <v>89</v>
      </c>
      <c r="C107" s="23" t="s">
        <v>31</v>
      </c>
      <c r="D107" s="33" t="s">
        <v>32</v>
      </c>
      <c r="E107" s="33" t="s">
        <v>32</v>
      </c>
      <c r="F107" s="33" t="s">
        <v>32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107"/>
        <v>0</v>
      </c>
      <c r="S107" s="28" t="s">
        <v>32</v>
      </c>
      <c r="T107" s="28">
        <f t="shared" si="108"/>
        <v>0</v>
      </c>
      <c r="U107" s="28" t="s">
        <v>32</v>
      </c>
      <c r="V107" s="33" t="s">
        <v>32</v>
      </c>
      <c r="W107" s="106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9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  <c r="TE107" s="18"/>
      <c r="TF107" s="18"/>
      <c r="TG107" s="18"/>
      <c r="TH107" s="18"/>
      <c r="TI107" s="18"/>
      <c r="TJ107" s="18"/>
      <c r="TK107" s="18"/>
      <c r="TL107" s="18"/>
      <c r="TM107" s="18"/>
      <c r="TN107" s="18"/>
      <c r="TO107" s="18"/>
      <c r="TP107" s="18"/>
      <c r="TQ107" s="18"/>
      <c r="TR107" s="18"/>
      <c r="TS107" s="18"/>
      <c r="TT107" s="18"/>
      <c r="TU107" s="18"/>
      <c r="TV107" s="18"/>
      <c r="TW107" s="18"/>
      <c r="TX107" s="18"/>
      <c r="TY107" s="18"/>
      <c r="TZ107" s="18"/>
      <c r="UA107" s="18"/>
      <c r="UB107" s="18"/>
      <c r="UC107" s="18"/>
      <c r="UD107" s="18"/>
      <c r="UE107" s="18"/>
      <c r="UF107" s="18"/>
      <c r="UG107" s="18"/>
      <c r="UH107" s="18"/>
      <c r="UI107" s="18"/>
      <c r="UJ107" s="18"/>
      <c r="UK107" s="18"/>
      <c r="UL107" s="18"/>
      <c r="UM107" s="18"/>
      <c r="UN107" s="18"/>
      <c r="UO107" s="18"/>
      <c r="UP107" s="18"/>
      <c r="UQ107" s="18"/>
      <c r="UR107" s="18"/>
      <c r="US107" s="18"/>
      <c r="UT107" s="18"/>
      <c r="UU107" s="18"/>
      <c r="UV107" s="18"/>
      <c r="UW107" s="18"/>
      <c r="UX107" s="18"/>
      <c r="UY107" s="18"/>
      <c r="UZ107" s="18"/>
      <c r="VA107" s="18"/>
      <c r="VB107" s="18"/>
      <c r="VC107" s="18"/>
      <c r="VD107" s="18"/>
      <c r="VE107" s="18"/>
      <c r="VF107" s="18"/>
      <c r="VG107" s="18"/>
      <c r="VH107" s="18"/>
      <c r="VI107" s="18"/>
      <c r="VJ107" s="18"/>
      <c r="VK107" s="18"/>
      <c r="VL107" s="18"/>
      <c r="VM107" s="18"/>
      <c r="VN107" s="18"/>
      <c r="VO107" s="18"/>
      <c r="VP107" s="18"/>
      <c r="VQ107" s="18"/>
      <c r="VR107" s="18"/>
      <c r="VS107" s="18"/>
      <c r="VT107" s="18"/>
      <c r="VU107" s="18"/>
      <c r="VV107" s="18"/>
      <c r="VW107" s="18"/>
      <c r="VX107" s="18"/>
      <c r="VY107" s="18"/>
      <c r="VZ107" s="18"/>
      <c r="WA107" s="18"/>
      <c r="WB107" s="18"/>
      <c r="WC107" s="18"/>
      <c r="WD107" s="18"/>
      <c r="WE107" s="18"/>
      <c r="WF107" s="18"/>
      <c r="WG107" s="18"/>
      <c r="WH107" s="18"/>
      <c r="WI107" s="18"/>
      <c r="WJ107" s="18"/>
      <c r="WK107" s="18"/>
      <c r="WL107" s="18"/>
      <c r="WM107" s="18"/>
      <c r="WN107" s="18"/>
      <c r="WO107" s="18"/>
      <c r="WP107" s="18"/>
      <c r="WQ107" s="18"/>
      <c r="WR107" s="18"/>
      <c r="WS107" s="18"/>
      <c r="WT107" s="18"/>
      <c r="WU107" s="18"/>
      <c r="WV107" s="18"/>
      <c r="WW107" s="18"/>
      <c r="WX107" s="18"/>
      <c r="WY107" s="18"/>
      <c r="WZ107" s="18"/>
      <c r="XA107" s="18"/>
      <c r="XB107" s="18"/>
      <c r="XC107" s="18"/>
      <c r="XD107" s="18"/>
      <c r="XE107" s="18"/>
      <c r="XF107" s="18"/>
      <c r="XG107" s="18"/>
      <c r="XH107" s="18"/>
      <c r="XI107" s="18"/>
      <c r="XJ107" s="18"/>
      <c r="XK107" s="18"/>
      <c r="XL107" s="18"/>
      <c r="XM107" s="18"/>
      <c r="XN107" s="18"/>
      <c r="XO107" s="18"/>
      <c r="XP107" s="18"/>
      <c r="XQ107" s="18"/>
      <c r="XR107" s="18"/>
      <c r="XS107" s="18"/>
      <c r="XT107" s="18"/>
      <c r="XU107" s="18"/>
      <c r="XV107" s="18"/>
      <c r="XW107" s="18"/>
      <c r="XX107" s="18"/>
      <c r="XY107" s="18"/>
      <c r="XZ107" s="18"/>
      <c r="YA107" s="18"/>
      <c r="YB107" s="18"/>
      <c r="YC107" s="18"/>
      <c r="YD107" s="18"/>
      <c r="YE107" s="18"/>
      <c r="YF107" s="18"/>
      <c r="YG107" s="18"/>
      <c r="YH107" s="18"/>
      <c r="YI107" s="18"/>
      <c r="YJ107" s="18"/>
      <c r="YK107" s="18"/>
      <c r="YL107" s="18"/>
      <c r="YM107" s="18"/>
      <c r="YN107" s="18"/>
      <c r="YO107" s="18"/>
      <c r="YP107" s="18"/>
      <c r="YQ107" s="18"/>
      <c r="YR107" s="18"/>
      <c r="YS107" s="18"/>
      <c r="YT107" s="18"/>
      <c r="YU107" s="18"/>
      <c r="YV107" s="18"/>
      <c r="YW107" s="18"/>
      <c r="YX107" s="18"/>
      <c r="YY107" s="18"/>
      <c r="YZ107" s="18"/>
      <c r="ZA107" s="18"/>
      <c r="ZB107" s="18"/>
      <c r="ZC107" s="18"/>
      <c r="ZD107" s="18"/>
      <c r="ZE107" s="18"/>
      <c r="ZF107" s="18"/>
      <c r="ZG107" s="18"/>
      <c r="ZH107" s="18"/>
      <c r="ZI107" s="18"/>
      <c r="ZJ107" s="18"/>
      <c r="ZK107" s="18"/>
      <c r="ZL107" s="18"/>
      <c r="ZM107" s="18"/>
      <c r="ZN107" s="18"/>
      <c r="ZO107" s="18"/>
      <c r="ZP107" s="18"/>
      <c r="ZQ107" s="18"/>
      <c r="ZR107" s="18"/>
      <c r="ZS107" s="18"/>
      <c r="ZT107" s="18"/>
      <c r="ZU107" s="18"/>
      <c r="ZV107" s="18"/>
      <c r="ZW107" s="18"/>
      <c r="ZX107" s="18"/>
      <c r="ZY107" s="18"/>
      <c r="ZZ107" s="18"/>
      <c r="AAA107" s="18"/>
      <c r="AAB107" s="18"/>
      <c r="AAC107" s="18"/>
      <c r="AAD107" s="18"/>
      <c r="AAE107" s="18"/>
      <c r="AAF107" s="18"/>
      <c r="AAG107" s="18"/>
      <c r="AAH107" s="18"/>
      <c r="AAI107" s="18"/>
      <c r="AAJ107" s="18"/>
      <c r="AAK107" s="18"/>
      <c r="AAL107" s="18"/>
      <c r="AAM107" s="18"/>
      <c r="AAN107" s="18"/>
      <c r="AAO107" s="18"/>
      <c r="AAP107" s="18"/>
      <c r="AAQ107" s="18"/>
      <c r="AAR107" s="18"/>
      <c r="AAS107" s="18"/>
      <c r="AAT107" s="18"/>
      <c r="AAU107" s="18"/>
      <c r="AAV107" s="18"/>
      <c r="AAW107" s="18"/>
      <c r="AAX107" s="18"/>
      <c r="AAY107" s="18"/>
      <c r="AAZ107" s="18"/>
      <c r="ABA107" s="18"/>
      <c r="ABB107" s="18"/>
      <c r="ABC107" s="18"/>
      <c r="ABD107" s="18"/>
      <c r="ABE107" s="18"/>
      <c r="ABF107" s="18"/>
      <c r="ABG107" s="18"/>
      <c r="ABH107" s="18"/>
      <c r="ABI107" s="18"/>
      <c r="ABJ107" s="18"/>
      <c r="ABK107" s="18"/>
      <c r="ABL107" s="18"/>
      <c r="ABM107" s="18"/>
      <c r="ABN107" s="18"/>
      <c r="ABO107" s="18"/>
      <c r="ABP107" s="18"/>
      <c r="ABQ107" s="18"/>
      <c r="ABR107" s="18"/>
      <c r="ABS107" s="18"/>
      <c r="ABT107" s="18"/>
      <c r="ABU107" s="18"/>
      <c r="ABV107" s="18"/>
      <c r="ABW107" s="18"/>
      <c r="ABX107" s="18"/>
      <c r="ABY107" s="18"/>
      <c r="ABZ107" s="18"/>
      <c r="ACA107" s="18"/>
      <c r="ACB107" s="18"/>
      <c r="ACC107" s="18"/>
      <c r="ACD107" s="18"/>
      <c r="ACE107" s="18"/>
      <c r="ACF107" s="18"/>
      <c r="ACG107" s="18"/>
      <c r="ACH107" s="18"/>
      <c r="ACI107" s="18"/>
      <c r="ACJ107" s="18"/>
      <c r="ACK107" s="18"/>
      <c r="ACL107" s="18"/>
      <c r="ACM107" s="18"/>
      <c r="ACN107" s="18"/>
      <c r="ACO107" s="18"/>
      <c r="ACP107" s="18"/>
      <c r="ACQ107" s="18"/>
      <c r="ACR107" s="18"/>
      <c r="ACS107" s="18"/>
      <c r="ACT107" s="18"/>
      <c r="ACU107" s="18"/>
      <c r="ACV107" s="18"/>
      <c r="ACW107" s="18"/>
      <c r="ACX107" s="18"/>
      <c r="ACY107" s="18"/>
      <c r="ACZ107" s="18"/>
      <c r="ADA107" s="18"/>
      <c r="ADB107" s="18"/>
      <c r="ADC107" s="18"/>
      <c r="ADD107" s="18"/>
      <c r="ADE107" s="18"/>
      <c r="ADF107" s="18"/>
      <c r="ADG107" s="18"/>
      <c r="ADH107" s="18"/>
      <c r="ADI107" s="18"/>
      <c r="ADJ107" s="18"/>
      <c r="ADK107" s="18"/>
      <c r="ADL107" s="18"/>
      <c r="ADM107" s="18"/>
      <c r="ADN107" s="18"/>
      <c r="ADO107" s="18"/>
      <c r="ADP107" s="18"/>
      <c r="ADQ107" s="18"/>
      <c r="ADR107" s="18"/>
      <c r="ADS107" s="18"/>
      <c r="ADT107" s="18"/>
      <c r="ADU107" s="18"/>
      <c r="ADV107" s="18"/>
      <c r="ADW107" s="18"/>
      <c r="ADX107" s="18"/>
      <c r="ADY107" s="18"/>
      <c r="ADZ107" s="18"/>
      <c r="AEA107" s="18"/>
      <c r="AEB107" s="18"/>
      <c r="AEC107" s="18"/>
      <c r="AED107" s="18"/>
      <c r="AEE107" s="18"/>
      <c r="AEF107" s="18"/>
      <c r="AEG107" s="18"/>
      <c r="AEH107" s="18"/>
      <c r="AEI107" s="18"/>
      <c r="AEJ107" s="18"/>
      <c r="AEK107" s="18"/>
      <c r="AEL107" s="18"/>
      <c r="AEM107" s="18"/>
      <c r="AEN107" s="18"/>
      <c r="AEO107" s="18"/>
      <c r="AEP107" s="18"/>
      <c r="AEQ107" s="18"/>
      <c r="AER107" s="18"/>
      <c r="AES107" s="18"/>
      <c r="AET107" s="18"/>
      <c r="AEU107" s="18"/>
      <c r="AEV107" s="18"/>
      <c r="AEW107" s="18"/>
      <c r="AEX107" s="18"/>
      <c r="AEY107" s="18"/>
      <c r="AEZ107" s="18"/>
      <c r="AFA107" s="18"/>
      <c r="AFB107" s="18"/>
      <c r="AFC107" s="18"/>
      <c r="AFD107" s="18"/>
      <c r="AFE107" s="18"/>
      <c r="AFF107" s="18"/>
      <c r="AFG107" s="18"/>
      <c r="AFH107" s="18"/>
      <c r="AFI107" s="18"/>
      <c r="AFJ107" s="18"/>
      <c r="AFK107" s="18"/>
      <c r="AFL107" s="18"/>
      <c r="AFM107" s="18"/>
      <c r="AFN107" s="18"/>
      <c r="AFO107" s="18"/>
      <c r="AFP107" s="18"/>
      <c r="AFQ107" s="18"/>
      <c r="AFR107" s="18"/>
      <c r="AFS107" s="18"/>
      <c r="AFT107" s="18"/>
      <c r="AFU107" s="18"/>
      <c r="AFV107" s="18"/>
      <c r="AFW107" s="18"/>
      <c r="AFX107" s="18"/>
      <c r="AFY107" s="18"/>
      <c r="AFZ107" s="18"/>
      <c r="AGA107" s="18"/>
      <c r="AGB107" s="18"/>
      <c r="AGC107" s="18"/>
      <c r="AGD107" s="18"/>
      <c r="AGE107" s="18"/>
      <c r="AGF107" s="18"/>
      <c r="AGG107" s="18"/>
      <c r="AGH107" s="18"/>
      <c r="AGI107" s="18"/>
      <c r="AGJ107" s="18"/>
      <c r="AGK107" s="18"/>
      <c r="AGL107" s="18"/>
      <c r="AGM107" s="18"/>
      <c r="AGN107" s="18"/>
      <c r="AGO107" s="18"/>
      <c r="AGP107" s="18"/>
      <c r="AGQ107" s="18"/>
      <c r="AGR107" s="18"/>
      <c r="AGS107" s="18"/>
      <c r="AGT107" s="18"/>
      <c r="AGU107" s="18"/>
      <c r="AGV107" s="18"/>
      <c r="AGW107" s="18"/>
      <c r="AGX107" s="18"/>
      <c r="AGY107" s="18"/>
      <c r="AGZ107" s="18"/>
      <c r="AHA107" s="18"/>
      <c r="AHB107" s="18"/>
      <c r="AHC107" s="18"/>
      <c r="AHD107" s="18"/>
      <c r="AHE107" s="18"/>
      <c r="AHF107" s="18"/>
      <c r="AHG107" s="18"/>
      <c r="AHH107" s="18"/>
      <c r="AHI107" s="18"/>
      <c r="AHJ107" s="18"/>
      <c r="AHK107" s="18"/>
      <c r="AHL107" s="18"/>
      <c r="AHM107" s="18"/>
      <c r="AHN107" s="18"/>
      <c r="AHO107" s="18"/>
      <c r="AHP107" s="18"/>
      <c r="AHQ107" s="18"/>
      <c r="AHR107" s="18"/>
      <c r="AHS107" s="18"/>
      <c r="AHT107" s="18"/>
      <c r="AHU107" s="18"/>
      <c r="AHV107" s="18"/>
      <c r="AHW107" s="18"/>
      <c r="AHX107" s="18"/>
      <c r="AHY107" s="18"/>
      <c r="AHZ107" s="18"/>
      <c r="AIA107" s="18"/>
      <c r="AIB107" s="18"/>
      <c r="AIC107" s="18"/>
      <c r="AID107" s="18"/>
      <c r="AIE107" s="18"/>
      <c r="AIF107" s="18"/>
      <c r="AIG107" s="18"/>
      <c r="AIH107" s="18"/>
      <c r="AII107" s="18"/>
      <c r="AIJ107" s="18"/>
      <c r="AIK107" s="18"/>
      <c r="AIL107" s="18"/>
      <c r="AIM107" s="18"/>
      <c r="AIN107" s="18"/>
      <c r="AIO107" s="18"/>
      <c r="AIP107" s="18"/>
      <c r="AIQ107" s="18"/>
      <c r="AIR107" s="18"/>
      <c r="AIS107" s="18"/>
      <c r="AIT107" s="18"/>
      <c r="AIU107" s="18"/>
      <c r="AIV107" s="18"/>
      <c r="AIW107" s="18"/>
      <c r="AIX107" s="18"/>
      <c r="AIY107" s="18"/>
      <c r="AIZ107" s="18"/>
      <c r="AJA107" s="18"/>
      <c r="AJB107" s="18"/>
      <c r="AJC107" s="18"/>
      <c r="AJD107" s="18"/>
      <c r="AJE107" s="18"/>
      <c r="AJF107" s="18"/>
      <c r="AJG107" s="18"/>
      <c r="AJH107" s="18"/>
      <c r="AJI107" s="18"/>
      <c r="AJJ107" s="18"/>
      <c r="AJK107" s="18"/>
      <c r="AJL107" s="18"/>
      <c r="AJM107" s="18"/>
      <c r="AJN107" s="18"/>
      <c r="AJO107" s="18"/>
      <c r="AJP107" s="18"/>
      <c r="AJQ107" s="18"/>
      <c r="AJR107" s="18"/>
      <c r="AJS107" s="18"/>
      <c r="AJT107" s="18"/>
      <c r="AJU107" s="18"/>
      <c r="AJV107" s="18"/>
      <c r="AJW107" s="18"/>
      <c r="AJX107" s="18"/>
      <c r="AJY107" s="18"/>
      <c r="AJZ107" s="18"/>
      <c r="AKA107" s="18"/>
      <c r="AKB107" s="18"/>
      <c r="AKC107" s="18"/>
      <c r="AKD107" s="18"/>
      <c r="AKE107" s="18"/>
      <c r="AKF107" s="18"/>
      <c r="AKG107" s="18"/>
      <c r="AKH107" s="18"/>
      <c r="AKI107" s="18"/>
      <c r="AKJ107" s="18"/>
      <c r="AKK107" s="18"/>
      <c r="AKL107" s="18"/>
      <c r="AKM107" s="18"/>
      <c r="AKN107" s="18"/>
      <c r="AKO107" s="18"/>
      <c r="AKP107" s="18"/>
      <c r="AKQ107" s="18"/>
      <c r="AKR107" s="18"/>
      <c r="AKS107" s="18"/>
      <c r="AKT107" s="18"/>
      <c r="AKU107" s="18"/>
      <c r="AKV107" s="18"/>
      <c r="AKW107" s="18"/>
      <c r="AKX107" s="18"/>
      <c r="AKY107" s="18"/>
      <c r="AKZ107" s="18"/>
      <c r="ALA107" s="18"/>
      <c r="ALB107" s="18"/>
      <c r="ALC107" s="18"/>
      <c r="ALD107" s="18"/>
      <c r="ALE107" s="18"/>
      <c r="ALF107" s="18"/>
      <c r="ALG107" s="18"/>
      <c r="ALH107" s="18"/>
      <c r="ALI107" s="18"/>
      <c r="ALJ107" s="18"/>
      <c r="ALK107" s="18"/>
      <c r="ALL107" s="18"/>
      <c r="ALM107" s="18"/>
      <c r="ALN107" s="18"/>
      <c r="ALO107" s="18"/>
      <c r="ALP107" s="18"/>
      <c r="ALQ107" s="18"/>
      <c r="ALR107" s="18"/>
      <c r="ALS107" s="18"/>
      <c r="ALT107" s="18"/>
      <c r="ALU107" s="18"/>
      <c r="ALV107" s="18"/>
      <c r="ALW107" s="18"/>
      <c r="ALX107" s="18"/>
      <c r="ALY107" s="18"/>
      <c r="ALZ107" s="18"/>
      <c r="AMA107" s="18"/>
      <c r="AMB107" s="18"/>
      <c r="AMC107" s="18"/>
      <c r="AMD107" s="18"/>
    </row>
    <row r="108" spans="1:1018" s="17" customFormat="1" ht="67.5" customHeight="1" x14ac:dyDescent="0.25">
      <c r="A108" s="22" t="s">
        <v>74</v>
      </c>
      <c r="B108" s="23" t="s">
        <v>75</v>
      </c>
      <c r="C108" s="23" t="s">
        <v>31</v>
      </c>
      <c r="D108" s="33" t="s">
        <v>32</v>
      </c>
      <c r="E108" s="33" t="s">
        <v>32</v>
      </c>
      <c r="F108" s="33" t="s">
        <v>32</v>
      </c>
      <c r="G108" s="28">
        <f t="shared" si="103"/>
        <v>0</v>
      </c>
      <c r="H108" s="28">
        <f t="shared" si="104"/>
        <v>0</v>
      </c>
      <c r="I108" s="28">
        <f t="shared" si="105"/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107"/>
        <v>0</v>
      </c>
      <c r="S108" s="28" t="s">
        <v>32</v>
      </c>
      <c r="T108" s="28">
        <f t="shared" si="108"/>
        <v>0</v>
      </c>
      <c r="U108" s="28" t="s">
        <v>32</v>
      </c>
      <c r="V108" s="33" t="s">
        <v>32</v>
      </c>
      <c r="W108" s="106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9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  <c r="VG108" s="18"/>
      <c r="VH108" s="18"/>
      <c r="VI108" s="18"/>
      <c r="VJ108" s="18"/>
      <c r="VK108" s="18"/>
      <c r="VL108" s="18"/>
      <c r="VM108" s="18"/>
      <c r="VN108" s="18"/>
      <c r="VO108" s="18"/>
      <c r="VP108" s="18"/>
      <c r="VQ108" s="18"/>
      <c r="VR108" s="18"/>
      <c r="VS108" s="18"/>
      <c r="VT108" s="18"/>
      <c r="VU108" s="18"/>
      <c r="VV108" s="18"/>
      <c r="VW108" s="18"/>
      <c r="VX108" s="18"/>
      <c r="VY108" s="18"/>
      <c r="VZ108" s="18"/>
      <c r="WA108" s="18"/>
      <c r="WB108" s="18"/>
      <c r="WC108" s="18"/>
      <c r="WD108" s="18"/>
      <c r="WE108" s="18"/>
      <c r="WF108" s="18"/>
      <c r="WG108" s="18"/>
      <c r="WH108" s="18"/>
      <c r="WI108" s="18"/>
      <c r="WJ108" s="18"/>
      <c r="WK108" s="18"/>
      <c r="WL108" s="18"/>
      <c r="WM108" s="18"/>
      <c r="WN108" s="18"/>
      <c r="WO108" s="18"/>
      <c r="WP108" s="18"/>
      <c r="WQ108" s="18"/>
      <c r="WR108" s="18"/>
      <c r="WS108" s="18"/>
      <c r="WT108" s="18"/>
      <c r="WU108" s="18"/>
      <c r="WV108" s="18"/>
      <c r="WW108" s="18"/>
      <c r="WX108" s="18"/>
      <c r="WY108" s="18"/>
      <c r="WZ108" s="18"/>
      <c r="XA108" s="18"/>
      <c r="XB108" s="18"/>
      <c r="XC108" s="18"/>
      <c r="XD108" s="18"/>
      <c r="XE108" s="18"/>
      <c r="XF108" s="18"/>
      <c r="XG108" s="18"/>
      <c r="XH108" s="18"/>
      <c r="XI108" s="18"/>
      <c r="XJ108" s="18"/>
      <c r="XK108" s="18"/>
      <c r="XL108" s="18"/>
      <c r="XM108" s="18"/>
      <c r="XN108" s="18"/>
      <c r="XO108" s="18"/>
      <c r="XP108" s="18"/>
      <c r="XQ108" s="18"/>
      <c r="XR108" s="18"/>
      <c r="XS108" s="18"/>
      <c r="XT108" s="18"/>
      <c r="XU108" s="18"/>
      <c r="XV108" s="18"/>
      <c r="XW108" s="18"/>
      <c r="XX108" s="18"/>
      <c r="XY108" s="18"/>
      <c r="XZ108" s="18"/>
      <c r="YA108" s="18"/>
      <c r="YB108" s="18"/>
      <c r="YC108" s="18"/>
      <c r="YD108" s="18"/>
      <c r="YE108" s="18"/>
      <c r="YF108" s="18"/>
      <c r="YG108" s="18"/>
      <c r="YH108" s="18"/>
      <c r="YI108" s="18"/>
      <c r="YJ108" s="18"/>
      <c r="YK108" s="18"/>
      <c r="YL108" s="18"/>
      <c r="YM108" s="18"/>
      <c r="YN108" s="18"/>
      <c r="YO108" s="18"/>
      <c r="YP108" s="18"/>
      <c r="YQ108" s="18"/>
      <c r="YR108" s="18"/>
      <c r="YS108" s="18"/>
      <c r="YT108" s="18"/>
      <c r="YU108" s="18"/>
      <c r="YV108" s="18"/>
      <c r="YW108" s="18"/>
      <c r="YX108" s="18"/>
      <c r="YY108" s="18"/>
      <c r="YZ108" s="18"/>
      <c r="ZA108" s="18"/>
      <c r="ZB108" s="18"/>
      <c r="ZC108" s="18"/>
      <c r="ZD108" s="18"/>
      <c r="ZE108" s="18"/>
      <c r="ZF108" s="18"/>
      <c r="ZG108" s="18"/>
      <c r="ZH108" s="18"/>
      <c r="ZI108" s="18"/>
      <c r="ZJ108" s="18"/>
      <c r="ZK108" s="18"/>
      <c r="ZL108" s="18"/>
      <c r="ZM108" s="18"/>
      <c r="ZN108" s="18"/>
      <c r="ZO108" s="18"/>
      <c r="ZP108" s="18"/>
      <c r="ZQ108" s="18"/>
      <c r="ZR108" s="18"/>
      <c r="ZS108" s="18"/>
      <c r="ZT108" s="18"/>
      <c r="ZU108" s="18"/>
      <c r="ZV108" s="18"/>
      <c r="ZW108" s="18"/>
      <c r="ZX108" s="18"/>
      <c r="ZY108" s="18"/>
      <c r="ZZ108" s="18"/>
      <c r="AAA108" s="18"/>
      <c r="AAB108" s="18"/>
      <c r="AAC108" s="18"/>
      <c r="AAD108" s="18"/>
      <c r="AAE108" s="18"/>
      <c r="AAF108" s="18"/>
      <c r="AAG108" s="18"/>
      <c r="AAH108" s="18"/>
      <c r="AAI108" s="18"/>
      <c r="AAJ108" s="18"/>
      <c r="AAK108" s="18"/>
      <c r="AAL108" s="18"/>
      <c r="AAM108" s="18"/>
      <c r="AAN108" s="18"/>
      <c r="AAO108" s="18"/>
      <c r="AAP108" s="18"/>
      <c r="AAQ108" s="18"/>
      <c r="AAR108" s="18"/>
      <c r="AAS108" s="18"/>
      <c r="AAT108" s="18"/>
      <c r="AAU108" s="18"/>
      <c r="AAV108" s="18"/>
      <c r="AAW108" s="18"/>
      <c r="AAX108" s="18"/>
      <c r="AAY108" s="18"/>
      <c r="AAZ108" s="18"/>
      <c r="ABA108" s="18"/>
      <c r="ABB108" s="18"/>
      <c r="ABC108" s="18"/>
      <c r="ABD108" s="18"/>
      <c r="ABE108" s="18"/>
      <c r="ABF108" s="18"/>
      <c r="ABG108" s="18"/>
      <c r="ABH108" s="18"/>
      <c r="ABI108" s="18"/>
      <c r="ABJ108" s="18"/>
      <c r="ABK108" s="18"/>
      <c r="ABL108" s="18"/>
      <c r="ABM108" s="18"/>
      <c r="ABN108" s="18"/>
      <c r="ABO108" s="18"/>
      <c r="ABP108" s="18"/>
      <c r="ABQ108" s="18"/>
      <c r="ABR108" s="18"/>
      <c r="ABS108" s="18"/>
      <c r="ABT108" s="18"/>
      <c r="ABU108" s="18"/>
      <c r="ABV108" s="18"/>
      <c r="ABW108" s="18"/>
      <c r="ABX108" s="18"/>
      <c r="ABY108" s="18"/>
      <c r="ABZ108" s="18"/>
      <c r="ACA108" s="18"/>
      <c r="ACB108" s="18"/>
      <c r="ACC108" s="18"/>
      <c r="ACD108" s="18"/>
      <c r="ACE108" s="18"/>
      <c r="ACF108" s="18"/>
      <c r="ACG108" s="18"/>
      <c r="ACH108" s="18"/>
      <c r="ACI108" s="18"/>
      <c r="ACJ108" s="18"/>
      <c r="ACK108" s="18"/>
      <c r="ACL108" s="18"/>
      <c r="ACM108" s="18"/>
      <c r="ACN108" s="18"/>
      <c r="ACO108" s="18"/>
      <c r="ACP108" s="18"/>
      <c r="ACQ108" s="18"/>
      <c r="ACR108" s="18"/>
      <c r="ACS108" s="18"/>
      <c r="ACT108" s="18"/>
      <c r="ACU108" s="18"/>
      <c r="ACV108" s="18"/>
      <c r="ACW108" s="18"/>
      <c r="ACX108" s="18"/>
      <c r="ACY108" s="18"/>
      <c r="ACZ108" s="18"/>
      <c r="ADA108" s="18"/>
      <c r="ADB108" s="18"/>
      <c r="ADC108" s="18"/>
      <c r="ADD108" s="18"/>
      <c r="ADE108" s="18"/>
      <c r="ADF108" s="18"/>
      <c r="ADG108" s="18"/>
      <c r="ADH108" s="18"/>
      <c r="ADI108" s="18"/>
      <c r="ADJ108" s="18"/>
      <c r="ADK108" s="18"/>
      <c r="ADL108" s="18"/>
      <c r="ADM108" s="18"/>
      <c r="ADN108" s="18"/>
      <c r="ADO108" s="18"/>
      <c r="ADP108" s="18"/>
      <c r="ADQ108" s="18"/>
      <c r="ADR108" s="18"/>
      <c r="ADS108" s="18"/>
      <c r="ADT108" s="18"/>
      <c r="ADU108" s="18"/>
      <c r="ADV108" s="18"/>
      <c r="ADW108" s="18"/>
      <c r="ADX108" s="18"/>
      <c r="ADY108" s="18"/>
      <c r="ADZ108" s="18"/>
      <c r="AEA108" s="18"/>
      <c r="AEB108" s="18"/>
      <c r="AEC108" s="18"/>
      <c r="AED108" s="18"/>
      <c r="AEE108" s="18"/>
      <c r="AEF108" s="18"/>
      <c r="AEG108" s="18"/>
      <c r="AEH108" s="18"/>
      <c r="AEI108" s="18"/>
      <c r="AEJ108" s="18"/>
      <c r="AEK108" s="18"/>
      <c r="AEL108" s="18"/>
      <c r="AEM108" s="18"/>
      <c r="AEN108" s="18"/>
      <c r="AEO108" s="18"/>
      <c r="AEP108" s="18"/>
      <c r="AEQ108" s="18"/>
      <c r="AER108" s="18"/>
      <c r="AES108" s="18"/>
      <c r="AET108" s="18"/>
      <c r="AEU108" s="18"/>
      <c r="AEV108" s="18"/>
      <c r="AEW108" s="18"/>
      <c r="AEX108" s="18"/>
      <c r="AEY108" s="18"/>
      <c r="AEZ108" s="18"/>
      <c r="AFA108" s="18"/>
      <c r="AFB108" s="18"/>
      <c r="AFC108" s="18"/>
      <c r="AFD108" s="18"/>
      <c r="AFE108" s="18"/>
      <c r="AFF108" s="18"/>
      <c r="AFG108" s="18"/>
      <c r="AFH108" s="18"/>
      <c r="AFI108" s="18"/>
      <c r="AFJ108" s="18"/>
      <c r="AFK108" s="18"/>
      <c r="AFL108" s="18"/>
      <c r="AFM108" s="18"/>
      <c r="AFN108" s="18"/>
      <c r="AFO108" s="18"/>
      <c r="AFP108" s="18"/>
      <c r="AFQ108" s="18"/>
      <c r="AFR108" s="18"/>
      <c r="AFS108" s="18"/>
      <c r="AFT108" s="18"/>
      <c r="AFU108" s="18"/>
      <c r="AFV108" s="18"/>
      <c r="AFW108" s="18"/>
      <c r="AFX108" s="18"/>
      <c r="AFY108" s="18"/>
      <c r="AFZ108" s="18"/>
      <c r="AGA108" s="18"/>
      <c r="AGB108" s="18"/>
      <c r="AGC108" s="18"/>
      <c r="AGD108" s="18"/>
      <c r="AGE108" s="18"/>
      <c r="AGF108" s="18"/>
      <c r="AGG108" s="18"/>
      <c r="AGH108" s="18"/>
      <c r="AGI108" s="18"/>
      <c r="AGJ108" s="18"/>
      <c r="AGK108" s="18"/>
      <c r="AGL108" s="18"/>
      <c r="AGM108" s="18"/>
      <c r="AGN108" s="18"/>
      <c r="AGO108" s="18"/>
      <c r="AGP108" s="18"/>
      <c r="AGQ108" s="18"/>
      <c r="AGR108" s="18"/>
      <c r="AGS108" s="18"/>
      <c r="AGT108" s="18"/>
      <c r="AGU108" s="18"/>
      <c r="AGV108" s="18"/>
      <c r="AGW108" s="18"/>
      <c r="AGX108" s="18"/>
      <c r="AGY108" s="18"/>
      <c r="AGZ108" s="18"/>
      <c r="AHA108" s="18"/>
      <c r="AHB108" s="18"/>
      <c r="AHC108" s="18"/>
      <c r="AHD108" s="18"/>
      <c r="AHE108" s="18"/>
      <c r="AHF108" s="18"/>
      <c r="AHG108" s="18"/>
      <c r="AHH108" s="18"/>
      <c r="AHI108" s="18"/>
      <c r="AHJ108" s="18"/>
      <c r="AHK108" s="18"/>
      <c r="AHL108" s="18"/>
      <c r="AHM108" s="18"/>
      <c r="AHN108" s="18"/>
      <c r="AHO108" s="18"/>
      <c r="AHP108" s="18"/>
      <c r="AHQ108" s="18"/>
      <c r="AHR108" s="18"/>
      <c r="AHS108" s="18"/>
      <c r="AHT108" s="18"/>
      <c r="AHU108" s="18"/>
      <c r="AHV108" s="18"/>
      <c r="AHW108" s="18"/>
      <c r="AHX108" s="18"/>
      <c r="AHY108" s="18"/>
      <c r="AHZ108" s="18"/>
      <c r="AIA108" s="18"/>
      <c r="AIB108" s="18"/>
      <c r="AIC108" s="18"/>
      <c r="AID108" s="18"/>
      <c r="AIE108" s="18"/>
      <c r="AIF108" s="18"/>
      <c r="AIG108" s="18"/>
      <c r="AIH108" s="18"/>
      <c r="AII108" s="18"/>
      <c r="AIJ108" s="18"/>
      <c r="AIK108" s="18"/>
      <c r="AIL108" s="18"/>
      <c r="AIM108" s="18"/>
      <c r="AIN108" s="18"/>
      <c r="AIO108" s="18"/>
      <c r="AIP108" s="18"/>
      <c r="AIQ108" s="18"/>
      <c r="AIR108" s="18"/>
      <c r="AIS108" s="18"/>
      <c r="AIT108" s="18"/>
      <c r="AIU108" s="18"/>
      <c r="AIV108" s="18"/>
      <c r="AIW108" s="18"/>
      <c r="AIX108" s="18"/>
      <c r="AIY108" s="18"/>
      <c r="AIZ108" s="18"/>
      <c r="AJA108" s="18"/>
      <c r="AJB108" s="18"/>
      <c r="AJC108" s="18"/>
      <c r="AJD108" s="18"/>
      <c r="AJE108" s="18"/>
      <c r="AJF108" s="18"/>
      <c r="AJG108" s="18"/>
      <c r="AJH108" s="18"/>
      <c r="AJI108" s="18"/>
      <c r="AJJ108" s="18"/>
      <c r="AJK108" s="18"/>
      <c r="AJL108" s="18"/>
      <c r="AJM108" s="18"/>
      <c r="AJN108" s="18"/>
      <c r="AJO108" s="18"/>
      <c r="AJP108" s="18"/>
      <c r="AJQ108" s="18"/>
      <c r="AJR108" s="18"/>
      <c r="AJS108" s="18"/>
      <c r="AJT108" s="18"/>
      <c r="AJU108" s="18"/>
      <c r="AJV108" s="18"/>
      <c r="AJW108" s="18"/>
      <c r="AJX108" s="18"/>
      <c r="AJY108" s="18"/>
      <c r="AJZ108" s="18"/>
      <c r="AKA108" s="18"/>
      <c r="AKB108" s="18"/>
      <c r="AKC108" s="18"/>
      <c r="AKD108" s="18"/>
      <c r="AKE108" s="18"/>
      <c r="AKF108" s="18"/>
      <c r="AKG108" s="18"/>
      <c r="AKH108" s="18"/>
      <c r="AKI108" s="18"/>
      <c r="AKJ108" s="18"/>
      <c r="AKK108" s="18"/>
      <c r="AKL108" s="18"/>
      <c r="AKM108" s="18"/>
      <c r="AKN108" s="18"/>
      <c r="AKO108" s="18"/>
      <c r="AKP108" s="18"/>
      <c r="AKQ108" s="18"/>
      <c r="AKR108" s="18"/>
      <c r="AKS108" s="18"/>
      <c r="AKT108" s="18"/>
      <c r="AKU108" s="18"/>
      <c r="AKV108" s="18"/>
      <c r="AKW108" s="18"/>
      <c r="AKX108" s="18"/>
      <c r="AKY108" s="18"/>
      <c r="AKZ108" s="18"/>
      <c r="ALA108" s="18"/>
      <c r="ALB108" s="18"/>
      <c r="ALC108" s="18"/>
      <c r="ALD108" s="18"/>
      <c r="ALE108" s="18"/>
      <c r="ALF108" s="18"/>
      <c r="ALG108" s="18"/>
      <c r="ALH108" s="18"/>
      <c r="ALI108" s="18"/>
      <c r="ALJ108" s="18"/>
      <c r="ALK108" s="18"/>
      <c r="ALL108" s="18"/>
      <c r="ALM108" s="18"/>
      <c r="ALN108" s="18"/>
      <c r="ALO108" s="18"/>
      <c r="ALP108" s="18"/>
      <c r="ALQ108" s="18"/>
      <c r="ALR108" s="18"/>
      <c r="ALS108" s="18"/>
      <c r="ALT108" s="18"/>
      <c r="ALU108" s="18"/>
      <c r="ALV108" s="18"/>
      <c r="ALW108" s="18"/>
      <c r="ALX108" s="18"/>
      <c r="ALY108" s="18"/>
      <c r="ALZ108" s="18"/>
      <c r="AMA108" s="18"/>
      <c r="AMB108" s="18"/>
      <c r="AMC108" s="18"/>
      <c r="AMD108" s="18"/>
    </row>
    <row r="109" spans="1:1018" s="17" customFormat="1" ht="38.25" x14ac:dyDescent="0.25">
      <c r="A109" s="22" t="s">
        <v>76</v>
      </c>
      <c r="B109" s="23" t="s">
        <v>77</v>
      </c>
      <c r="C109" s="23" t="s">
        <v>31</v>
      </c>
      <c r="D109" s="33" t="s">
        <v>32</v>
      </c>
      <c r="E109" s="33" t="s">
        <v>32</v>
      </c>
      <c r="F109" s="33" t="s">
        <v>32</v>
      </c>
      <c r="G109" s="28">
        <f t="shared" si="103"/>
        <v>67.733123520000007</v>
      </c>
      <c r="H109" s="28">
        <f t="shared" si="104"/>
        <v>67.733123520000007</v>
      </c>
      <c r="I109" s="28">
        <f t="shared" si="105"/>
        <v>55.366198120000007</v>
      </c>
      <c r="J109" s="28">
        <f t="shared" ref="J109:Q109" si="169">SUM(J110,J118,J127)</f>
        <v>0</v>
      </c>
      <c r="K109" s="28">
        <f t="shared" si="169"/>
        <v>12.142601760000002</v>
      </c>
      <c r="L109" s="28">
        <f t="shared" si="169"/>
        <v>0</v>
      </c>
      <c r="M109" s="28">
        <f t="shared" si="169"/>
        <v>16.44300964</v>
      </c>
      <c r="N109" s="28">
        <f t="shared" si="169"/>
        <v>0</v>
      </c>
      <c r="O109" s="28">
        <f t="shared" si="169"/>
        <v>10.588147150000001</v>
      </c>
      <c r="P109" s="28">
        <f t="shared" si="169"/>
        <v>67.733123520000007</v>
      </c>
      <c r="Q109" s="28">
        <f t="shared" si="169"/>
        <v>16.192439570000001</v>
      </c>
      <c r="R109" s="28">
        <f t="shared" si="107"/>
        <v>12.3669254</v>
      </c>
      <c r="S109" s="28" t="s">
        <v>32</v>
      </c>
      <c r="T109" s="28">
        <f t="shared" si="108"/>
        <v>-12.3669254</v>
      </c>
      <c r="U109" s="28" t="s">
        <v>32</v>
      </c>
      <c r="V109" s="33" t="s">
        <v>32</v>
      </c>
      <c r="W109" s="106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9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  <c r="TE109" s="18"/>
      <c r="TF109" s="18"/>
      <c r="TG109" s="18"/>
      <c r="TH109" s="18"/>
      <c r="TI109" s="18"/>
      <c r="TJ109" s="18"/>
      <c r="TK109" s="18"/>
      <c r="TL109" s="18"/>
      <c r="TM109" s="18"/>
      <c r="TN109" s="18"/>
      <c r="TO109" s="18"/>
      <c r="TP109" s="18"/>
      <c r="TQ109" s="18"/>
      <c r="TR109" s="18"/>
      <c r="TS109" s="18"/>
      <c r="TT109" s="18"/>
      <c r="TU109" s="18"/>
      <c r="TV109" s="18"/>
      <c r="TW109" s="18"/>
      <c r="TX109" s="18"/>
      <c r="TY109" s="18"/>
      <c r="TZ109" s="18"/>
      <c r="UA109" s="18"/>
      <c r="UB109" s="18"/>
      <c r="UC109" s="18"/>
      <c r="UD109" s="18"/>
      <c r="UE109" s="18"/>
      <c r="UF109" s="18"/>
      <c r="UG109" s="18"/>
      <c r="UH109" s="18"/>
      <c r="UI109" s="18"/>
      <c r="UJ109" s="18"/>
      <c r="UK109" s="18"/>
      <c r="UL109" s="18"/>
      <c r="UM109" s="18"/>
      <c r="UN109" s="18"/>
      <c r="UO109" s="18"/>
      <c r="UP109" s="18"/>
      <c r="UQ109" s="18"/>
      <c r="UR109" s="18"/>
      <c r="US109" s="18"/>
      <c r="UT109" s="18"/>
      <c r="UU109" s="18"/>
      <c r="UV109" s="18"/>
      <c r="UW109" s="18"/>
      <c r="UX109" s="18"/>
      <c r="UY109" s="18"/>
      <c r="UZ109" s="18"/>
      <c r="VA109" s="18"/>
      <c r="VB109" s="18"/>
      <c r="VC109" s="18"/>
      <c r="VD109" s="18"/>
      <c r="VE109" s="18"/>
      <c r="VF109" s="18"/>
      <c r="VG109" s="18"/>
      <c r="VH109" s="18"/>
      <c r="VI109" s="18"/>
      <c r="VJ109" s="18"/>
      <c r="VK109" s="18"/>
      <c r="VL109" s="18"/>
      <c r="VM109" s="18"/>
      <c r="VN109" s="18"/>
      <c r="VO109" s="18"/>
      <c r="VP109" s="18"/>
      <c r="VQ109" s="18"/>
      <c r="VR109" s="18"/>
      <c r="VS109" s="18"/>
      <c r="VT109" s="18"/>
      <c r="VU109" s="18"/>
      <c r="VV109" s="18"/>
      <c r="VW109" s="18"/>
      <c r="VX109" s="18"/>
      <c r="VY109" s="18"/>
      <c r="VZ109" s="18"/>
      <c r="WA109" s="18"/>
      <c r="WB109" s="18"/>
      <c r="WC109" s="18"/>
      <c r="WD109" s="18"/>
      <c r="WE109" s="18"/>
      <c r="WF109" s="18"/>
      <c r="WG109" s="18"/>
      <c r="WH109" s="18"/>
      <c r="WI109" s="18"/>
      <c r="WJ109" s="18"/>
      <c r="WK109" s="18"/>
      <c r="WL109" s="18"/>
      <c r="WM109" s="18"/>
      <c r="WN109" s="18"/>
      <c r="WO109" s="18"/>
      <c r="WP109" s="18"/>
      <c r="WQ109" s="18"/>
      <c r="WR109" s="18"/>
      <c r="WS109" s="18"/>
      <c r="WT109" s="18"/>
      <c r="WU109" s="18"/>
      <c r="WV109" s="18"/>
      <c r="WW109" s="18"/>
      <c r="WX109" s="18"/>
      <c r="WY109" s="18"/>
      <c r="WZ109" s="18"/>
      <c r="XA109" s="18"/>
      <c r="XB109" s="18"/>
      <c r="XC109" s="18"/>
      <c r="XD109" s="18"/>
      <c r="XE109" s="18"/>
      <c r="XF109" s="18"/>
      <c r="XG109" s="18"/>
      <c r="XH109" s="18"/>
      <c r="XI109" s="18"/>
      <c r="XJ109" s="18"/>
      <c r="XK109" s="18"/>
      <c r="XL109" s="18"/>
      <c r="XM109" s="18"/>
      <c r="XN109" s="18"/>
      <c r="XO109" s="18"/>
      <c r="XP109" s="18"/>
      <c r="XQ109" s="18"/>
      <c r="XR109" s="18"/>
      <c r="XS109" s="18"/>
      <c r="XT109" s="18"/>
      <c r="XU109" s="18"/>
      <c r="XV109" s="18"/>
      <c r="XW109" s="18"/>
      <c r="XX109" s="18"/>
      <c r="XY109" s="18"/>
      <c r="XZ109" s="18"/>
      <c r="YA109" s="18"/>
      <c r="YB109" s="18"/>
      <c r="YC109" s="18"/>
      <c r="YD109" s="18"/>
      <c r="YE109" s="18"/>
      <c r="YF109" s="18"/>
      <c r="YG109" s="18"/>
      <c r="YH109" s="18"/>
      <c r="YI109" s="18"/>
      <c r="YJ109" s="18"/>
      <c r="YK109" s="18"/>
      <c r="YL109" s="18"/>
      <c r="YM109" s="18"/>
      <c r="YN109" s="18"/>
      <c r="YO109" s="18"/>
      <c r="YP109" s="18"/>
      <c r="YQ109" s="18"/>
      <c r="YR109" s="18"/>
      <c r="YS109" s="18"/>
      <c r="YT109" s="18"/>
      <c r="YU109" s="18"/>
      <c r="YV109" s="18"/>
      <c r="YW109" s="18"/>
      <c r="YX109" s="18"/>
      <c r="YY109" s="18"/>
      <c r="YZ109" s="18"/>
      <c r="ZA109" s="18"/>
      <c r="ZB109" s="18"/>
      <c r="ZC109" s="18"/>
      <c r="ZD109" s="18"/>
      <c r="ZE109" s="18"/>
      <c r="ZF109" s="18"/>
      <c r="ZG109" s="18"/>
      <c r="ZH109" s="18"/>
      <c r="ZI109" s="18"/>
      <c r="ZJ109" s="18"/>
      <c r="ZK109" s="18"/>
      <c r="ZL109" s="18"/>
      <c r="ZM109" s="18"/>
      <c r="ZN109" s="18"/>
      <c r="ZO109" s="18"/>
      <c r="ZP109" s="18"/>
      <c r="ZQ109" s="18"/>
      <c r="ZR109" s="18"/>
      <c r="ZS109" s="18"/>
      <c r="ZT109" s="18"/>
      <c r="ZU109" s="18"/>
      <c r="ZV109" s="18"/>
      <c r="ZW109" s="18"/>
      <c r="ZX109" s="18"/>
      <c r="ZY109" s="18"/>
      <c r="ZZ109" s="18"/>
      <c r="AAA109" s="18"/>
      <c r="AAB109" s="18"/>
      <c r="AAC109" s="18"/>
      <c r="AAD109" s="18"/>
      <c r="AAE109" s="18"/>
      <c r="AAF109" s="18"/>
      <c r="AAG109" s="18"/>
      <c r="AAH109" s="18"/>
      <c r="AAI109" s="18"/>
      <c r="AAJ109" s="18"/>
      <c r="AAK109" s="18"/>
      <c r="AAL109" s="18"/>
      <c r="AAM109" s="18"/>
      <c r="AAN109" s="18"/>
      <c r="AAO109" s="18"/>
      <c r="AAP109" s="18"/>
      <c r="AAQ109" s="18"/>
      <c r="AAR109" s="18"/>
      <c r="AAS109" s="18"/>
      <c r="AAT109" s="18"/>
      <c r="AAU109" s="18"/>
      <c r="AAV109" s="18"/>
      <c r="AAW109" s="18"/>
      <c r="AAX109" s="18"/>
      <c r="AAY109" s="18"/>
      <c r="AAZ109" s="18"/>
      <c r="ABA109" s="18"/>
      <c r="ABB109" s="18"/>
      <c r="ABC109" s="18"/>
      <c r="ABD109" s="18"/>
      <c r="ABE109" s="18"/>
      <c r="ABF109" s="18"/>
      <c r="ABG109" s="18"/>
      <c r="ABH109" s="18"/>
      <c r="ABI109" s="18"/>
      <c r="ABJ109" s="18"/>
      <c r="ABK109" s="18"/>
      <c r="ABL109" s="18"/>
      <c r="ABM109" s="18"/>
      <c r="ABN109" s="18"/>
      <c r="ABO109" s="18"/>
      <c r="ABP109" s="18"/>
      <c r="ABQ109" s="18"/>
      <c r="ABR109" s="18"/>
      <c r="ABS109" s="18"/>
      <c r="ABT109" s="18"/>
      <c r="ABU109" s="18"/>
      <c r="ABV109" s="18"/>
      <c r="ABW109" s="18"/>
      <c r="ABX109" s="18"/>
      <c r="ABY109" s="18"/>
      <c r="ABZ109" s="18"/>
      <c r="ACA109" s="18"/>
      <c r="ACB109" s="18"/>
      <c r="ACC109" s="18"/>
      <c r="ACD109" s="18"/>
      <c r="ACE109" s="18"/>
      <c r="ACF109" s="18"/>
      <c r="ACG109" s="18"/>
      <c r="ACH109" s="18"/>
      <c r="ACI109" s="18"/>
      <c r="ACJ109" s="18"/>
      <c r="ACK109" s="18"/>
      <c r="ACL109" s="18"/>
      <c r="ACM109" s="18"/>
      <c r="ACN109" s="18"/>
      <c r="ACO109" s="18"/>
      <c r="ACP109" s="18"/>
      <c r="ACQ109" s="18"/>
      <c r="ACR109" s="18"/>
      <c r="ACS109" s="18"/>
      <c r="ACT109" s="18"/>
      <c r="ACU109" s="18"/>
      <c r="ACV109" s="18"/>
      <c r="ACW109" s="18"/>
      <c r="ACX109" s="18"/>
      <c r="ACY109" s="18"/>
      <c r="ACZ109" s="18"/>
      <c r="ADA109" s="18"/>
      <c r="ADB109" s="18"/>
      <c r="ADC109" s="18"/>
      <c r="ADD109" s="18"/>
      <c r="ADE109" s="18"/>
      <c r="ADF109" s="18"/>
      <c r="ADG109" s="18"/>
      <c r="ADH109" s="18"/>
      <c r="ADI109" s="18"/>
      <c r="ADJ109" s="18"/>
      <c r="ADK109" s="18"/>
      <c r="ADL109" s="18"/>
      <c r="ADM109" s="18"/>
      <c r="ADN109" s="18"/>
      <c r="ADO109" s="18"/>
      <c r="ADP109" s="18"/>
      <c r="ADQ109" s="18"/>
      <c r="ADR109" s="18"/>
      <c r="ADS109" s="18"/>
      <c r="ADT109" s="18"/>
      <c r="ADU109" s="18"/>
      <c r="ADV109" s="18"/>
      <c r="ADW109" s="18"/>
      <c r="ADX109" s="18"/>
      <c r="ADY109" s="18"/>
      <c r="ADZ109" s="18"/>
      <c r="AEA109" s="18"/>
      <c r="AEB109" s="18"/>
      <c r="AEC109" s="18"/>
      <c r="AED109" s="18"/>
      <c r="AEE109" s="18"/>
      <c r="AEF109" s="18"/>
      <c r="AEG109" s="18"/>
      <c r="AEH109" s="18"/>
      <c r="AEI109" s="18"/>
      <c r="AEJ109" s="18"/>
      <c r="AEK109" s="18"/>
      <c r="AEL109" s="18"/>
      <c r="AEM109" s="18"/>
      <c r="AEN109" s="18"/>
      <c r="AEO109" s="18"/>
      <c r="AEP109" s="18"/>
      <c r="AEQ109" s="18"/>
      <c r="AER109" s="18"/>
      <c r="AES109" s="18"/>
      <c r="AET109" s="18"/>
      <c r="AEU109" s="18"/>
      <c r="AEV109" s="18"/>
      <c r="AEW109" s="18"/>
      <c r="AEX109" s="18"/>
      <c r="AEY109" s="18"/>
      <c r="AEZ109" s="18"/>
      <c r="AFA109" s="18"/>
      <c r="AFB109" s="18"/>
      <c r="AFC109" s="18"/>
      <c r="AFD109" s="18"/>
      <c r="AFE109" s="18"/>
      <c r="AFF109" s="18"/>
      <c r="AFG109" s="18"/>
      <c r="AFH109" s="18"/>
      <c r="AFI109" s="18"/>
      <c r="AFJ109" s="18"/>
      <c r="AFK109" s="18"/>
      <c r="AFL109" s="18"/>
      <c r="AFM109" s="18"/>
      <c r="AFN109" s="18"/>
      <c r="AFO109" s="18"/>
      <c r="AFP109" s="18"/>
      <c r="AFQ109" s="18"/>
      <c r="AFR109" s="18"/>
      <c r="AFS109" s="18"/>
      <c r="AFT109" s="18"/>
      <c r="AFU109" s="18"/>
      <c r="AFV109" s="18"/>
      <c r="AFW109" s="18"/>
      <c r="AFX109" s="18"/>
      <c r="AFY109" s="18"/>
      <c r="AFZ109" s="18"/>
      <c r="AGA109" s="18"/>
      <c r="AGB109" s="18"/>
      <c r="AGC109" s="18"/>
      <c r="AGD109" s="18"/>
      <c r="AGE109" s="18"/>
      <c r="AGF109" s="18"/>
      <c r="AGG109" s="18"/>
      <c r="AGH109" s="18"/>
      <c r="AGI109" s="18"/>
      <c r="AGJ109" s="18"/>
      <c r="AGK109" s="18"/>
      <c r="AGL109" s="18"/>
      <c r="AGM109" s="18"/>
      <c r="AGN109" s="18"/>
      <c r="AGO109" s="18"/>
      <c r="AGP109" s="18"/>
      <c r="AGQ109" s="18"/>
      <c r="AGR109" s="18"/>
      <c r="AGS109" s="18"/>
      <c r="AGT109" s="18"/>
      <c r="AGU109" s="18"/>
      <c r="AGV109" s="18"/>
      <c r="AGW109" s="18"/>
      <c r="AGX109" s="18"/>
      <c r="AGY109" s="18"/>
      <c r="AGZ109" s="18"/>
      <c r="AHA109" s="18"/>
      <c r="AHB109" s="18"/>
      <c r="AHC109" s="18"/>
      <c r="AHD109" s="18"/>
      <c r="AHE109" s="18"/>
      <c r="AHF109" s="18"/>
      <c r="AHG109" s="18"/>
      <c r="AHH109" s="18"/>
      <c r="AHI109" s="18"/>
      <c r="AHJ109" s="18"/>
      <c r="AHK109" s="18"/>
      <c r="AHL109" s="18"/>
      <c r="AHM109" s="18"/>
      <c r="AHN109" s="18"/>
      <c r="AHO109" s="18"/>
      <c r="AHP109" s="18"/>
      <c r="AHQ109" s="18"/>
      <c r="AHR109" s="18"/>
      <c r="AHS109" s="18"/>
      <c r="AHT109" s="18"/>
      <c r="AHU109" s="18"/>
      <c r="AHV109" s="18"/>
      <c r="AHW109" s="18"/>
      <c r="AHX109" s="18"/>
      <c r="AHY109" s="18"/>
      <c r="AHZ109" s="18"/>
      <c r="AIA109" s="18"/>
      <c r="AIB109" s="18"/>
      <c r="AIC109" s="18"/>
      <c r="AID109" s="18"/>
      <c r="AIE109" s="18"/>
      <c r="AIF109" s="18"/>
      <c r="AIG109" s="18"/>
      <c r="AIH109" s="18"/>
      <c r="AII109" s="18"/>
      <c r="AIJ109" s="18"/>
      <c r="AIK109" s="18"/>
      <c r="AIL109" s="18"/>
      <c r="AIM109" s="18"/>
      <c r="AIN109" s="18"/>
      <c r="AIO109" s="18"/>
      <c r="AIP109" s="18"/>
      <c r="AIQ109" s="18"/>
      <c r="AIR109" s="18"/>
      <c r="AIS109" s="18"/>
      <c r="AIT109" s="18"/>
      <c r="AIU109" s="18"/>
      <c r="AIV109" s="18"/>
      <c r="AIW109" s="18"/>
      <c r="AIX109" s="18"/>
      <c r="AIY109" s="18"/>
      <c r="AIZ109" s="18"/>
      <c r="AJA109" s="18"/>
      <c r="AJB109" s="18"/>
      <c r="AJC109" s="18"/>
      <c r="AJD109" s="18"/>
      <c r="AJE109" s="18"/>
      <c r="AJF109" s="18"/>
      <c r="AJG109" s="18"/>
      <c r="AJH109" s="18"/>
      <c r="AJI109" s="18"/>
      <c r="AJJ109" s="18"/>
      <c r="AJK109" s="18"/>
      <c r="AJL109" s="18"/>
      <c r="AJM109" s="18"/>
      <c r="AJN109" s="18"/>
      <c r="AJO109" s="18"/>
      <c r="AJP109" s="18"/>
      <c r="AJQ109" s="18"/>
      <c r="AJR109" s="18"/>
      <c r="AJS109" s="18"/>
      <c r="AJT109" s="18"/>
      <c r="AJU109" s="18"/>
      <c r="AJV109" s="18"/>
      <c r="AJW109" s="18"/>
      <c r="AJX109" s="18"/>
      <c r="AJY109" s="18"/>
      <c r="AJZ109" s="18"/>
      <c r="AKA109" s="18"/>
      <c r="AKB109" s="18"/>
      <c r="AKC109" s="18"/>
      <c r="AKD109" s="18"/>
      <c r="AKE109" s="18"/>
      <c r="AKF109" s="18"/>
      <c r="AKG109" s="18"/>
      <c r="AKH109" s="18"/>
      <c r="AKI109" s="18"/>
      <c r="AKJ109" s="18"/>
      <c r="AKK109" s="18"/>
      <c r="AKL109" s="18"/>
      <c r="AKM109" s="18"/>
      <c r="AKN109" s="18"/>
      <c r="AKO109" s="18"/>
      <c r="AKP109" s="18"/>
      <c r="AKQ109" s="18"/>
      <c r="AKR109" s="18"/>
      <c r="AKS109" s="18"/>
      <c r="AKT109" s="18"/>
      <c r="AKU109" s="18"/>
      <c r="AKV109" s="18"/>
      <c r="AKW109" s="18"/>
      <c r="AKX109" s="18"/>
      <c r="AKY109" s="18"/>
      <c r="AKZ109" s="18"/>
      <c r="ALA109" s="18"/>
      <c r="ALB109" s="18"/>
      <c r="ALC109" s="18"/>
      <c r="ALD109" s="18"/>
      <c r="ALE109" s="18"/>
      <c r="ALF109" s="18"/>
      <c r="ALG109" s="18"/>
      <c r="ALH109" s="18"/>
      <c r="ALI109" s="18"/>
      <c r="ALJ109" s="18"/>
      <c r="ALK109" s="18"/>
      <c r="ALL109" s="18"/>
      <c r="ALM109" s="18"/>
      <c r="ALN109" s="18"/>
      <c r="ALO109" s="18"/>
      <c r="ALP109" s="18"/>
      <c r="ALQ109" s="18"/>
      <c r="ALR109" s="18"/>
      <c r="ALS109" s="18"/>
      <c r="ALT109" s="18"/>
      <c r="ALU109" s="18"/>
      <c r="ALV109" s="18"/>
      <c r="ALW109" s="18"/>
      <c r="ALX109" s="18"/>
      <c r="ALY109" s="18"/>
      <c r="ALZ109" s="18"/>
      <c r="AMA109" s="18"/>
      <c r="AMB109" s="18"/>
      <c r="AMC109" s="18"/>
      <c r="AMD109" s="18"/>
    </row>
    <row r="110" spans="1:1018" s="17" customFormat="1" ht="15.75" x14ac:dyDescent="0.25">
      <c r="A110" s="22" t="s">
        <v>101</v>
      </c>
      <c r="B110" s="26" t="s">
        <v>85</v>
      </c>
      <c r="C110" s="27" t="s">
        <v>31</v>
      </c>
      <c r="D110" s="33" t="s">
        <v>32</v>
      </c>
      <c r="E110" s="33" t="s">
        <v>32</v>
      </c>
      <c r="F110" s="33" t="s">
        <v>32</v>
      </c>
      <c r="G110" s="28">
        <f t="shared" si="103"/>
        <v>53.435654330000006</v>
      </c>
      <c r="H110" s="28">
        <f t="shared" si="104"/>
        <v>53.435654330000006</v>
      </c>
      <c r="I110" s="28">
        <f t="shared" si="105"/>
        <v>40.91764585</v>
      </c>
      <c r="J110" s="28">
        <f t="shared" ref="J110:Q110" si="170">SUM(J111:J117)</f>
        <v>0</v>
      </c>
      <c r="K110" s="28">
        <f t="shared" si="170"/>
        <v>12.142601760000002</v>
      </c>
      <c r="L110" s="28">
        <f t="shared" si="170"/>
        <v>0</v>
      </c>
      <c r="M110" s="28">
        <f t="shared" si="170"/>
        <v>13.60729353</v>
      </c>
      <c r="N110" s="28">
        <f t="shared" si="170"/>
        <v>0</v>
      </c>
      <c r="O110" s="28">
        <f t="shared" si="170"/>
        <v>5.6325397099999996</v>
      </c>
      <c r="P110" s="28">
        <f t="shared" si="170"/>
        <v>53.435654330000006</v>
      </c>
      <c r="Q110" s="28">
        <f t="shared" si="170"/>
        <v>9.5352108500000021</v>
      </c>
      <c r="R110" s="28">
        <f t="shared" si="107"/>
        <v>12.518008480000006</v>
      </c>
      <c r="S110" s="28" t="s">
        <v>32</v>
      </c>
      <c r="T110" s="28">
        <f t="shared" si="108"/>
        <v>-12.518008480000006</v>
      </c>
      <c r="U110" s="28" t="s">
        <v>32</v>
      </c>
      <c r="V110" s="33" t="s">
        <v>32</v>
      </c>
      <c r="W110" s="106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9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  <c r="VG110" s="18"/>
      <c r="VH110" s="18"/>
      <c r="VI110" s="18"/>
      <c r="VJ110" s="18"/>
      <c r="VK110" s="18"/>
      <c r="VL110" s="18"/>
      <c r="VM110" s="18"/>
      <c r="VN110" s="18"/>
      <c r="VO110" s="18"/>
      <c r="VP110" s="18"/>
      <c r="VQ110" s="18"/>
      <c r="VR110" s="18"/>
      <c r="VS110" s="18"/>
      <c r="VT110" s="18"/>
      <c r="VU110" s="18"/>
      <c r="VV110" s="18"/>
      <c r="VW110" s="18"/>
      <c r="VX110" s="18"/>
      <c r="VY110" s="18"/>
      <c r="VZ110" s="18"/>
      <c r="WA110" s="18"/>
      <c r="WB110" s="18"/>
      <c r="WC110" s="18"/>
      <c r="WD110" s="18"/>
      <c r="WE110" s="18"/>
      <c r="WF110" s="18"/>
      <c r="WG110" s="18"/>
      <c r="WH110" s="18"/>
      <c r="WI110" s="18"/>
      <c r="WJ110" s="18"/>
      <c r="WK110" s="18"/>
      <c r="WL110" s="18"/>
      <c r="WM110" s="18"/>
      <c r="WN110" s="18"/>
      <c r="WO110" s="18"/>
      <c r="WP110" s="18"/>
      <c r="WQ110" s="18"/>
      <c r="WR110" s="18"/>
      <c r="WS110" s="18"/>
      <c r="WT110" s="18"/>
      <c r="WU110" s="18"/>
      <c r="WV110" s="18"/>
      <c r="WW110" s="18"/>
      <c r="WX110" s="18"/>
      <c r="WY110" s="18"/>
      <c r="WZ110" s="18"/>
      <c r="XA110" s="18"/>
      <c r="XB110" s="18"/>
      <c r="XC110" s="18"/>
      <c r="XD110" s="18"/>
      <c r="XE110" s="18"/>
      <c r="XF110" s="18"/>
      <c r="XG110" s="18"/>
      <c r="XH110" s="18"/>
      <c r="XI110" s="18"/>
      <c r="XJ110" s="18"/>
      <c r="XK110" s="18"/>
      <c r="XL110" s="18"/>
      <c r="XM110" s="18"/>
      <c r="XN110" s="18"/>
      <c r="XO110" s="18"/>
      <c r="XP110" s="18"/>
      <c r="XQ110" s="18"/>
      <c r="XR110" s="18"/>
      <c r="XS110" s="18"/>
      <c r="XT110" s="18"/>
      <c r="XU110" s="18"/>
      <c r="XV110" s="18"/>
      <c r="XW110" s="18"/>
      <c r="XX110" s="18"/>
      <c r="XY110" s="18"/>
      <c r="XZ110" s="18"/>
      <c r="YA110" s="18"/>
      <c r="YB110" s="18"/>
      <c r="YC110" s="18"/>
      <c r="YD110" s="18"/>
      <c r="YE110" s="18"/>
      <c r="YF110" s="18"/>
      <c r="YG110" s="18"/>
      <c r="YH110" s="18"/>
      <c r="YI110" s="18"/>
      <c r="YJ110" s="18"/>
      <c r="YK110" s="18"/>
      <c r="YL110" s="18"/>
      <c r="YM110" s="18"/>
      <c r="YN110" s="18"/>
      <c r="YO110" s="18"/>
      <c r="YP110" s="18"/>
      <c r="YQ110" s="18"/>
      <c r="YR110" s="18"/>
      <c r="YS110" s="18"/>
      <c r="YT110" s="18"/>
      <c r="YU110" s="18"/>
      <c r="YV110" s="18"/>
      <c r="YW110" s="18"/>
      <c r="YX110" s="18"/>
      <c r="YY110" s="18"/>
      <c r="YZ110" s="18"/>
      <c r="ZA110" s="18"/>
      <c r="ZB110" s="18"/>
      <c r="ZC110" s="18"/>
      <c r="ZD110" s="18"/>
      <c r="ZE110" s="18"/>
      <c r="ZF110" s="18"/>
      <c r="ZG110" s="18"/>
      <c r="ZH110" s="18"/>
      <c r="ZI110" s="18"/>
      <c r="ZJ110" s="18"/>
      <c r="ZK110" s="18"/>
      <c r="ZL110" s="18"/>
      <c r="ZM110" s="18"/>
      <c r="ZN110" s="18"/>
      <c r="ZO110" s="18"/>
      <c r="ZP110" s="18"/>
      <c r="ZQ110" s="18"/>
      <c r="ZR110" s="18"/>
      <c r="ZS110" s="18"/>
      <c r="ZT110" s="18"/>
      <c r="ZU110" s="18"/>
      <c r="ZV110" s="18"/>
      <c r="ZW110" s="18"/>
      <c r="ZX110" s="18"/>
      <c r="ZY110" s="18"/>
      <c r="ZZ110" s="18"/>
      <c r="AAA110" s="18"/>
      <c r="AAB110" s="18"/>
      <c r="AAC110" s="18"/>
      <c r="AAD110" s="18"/>
      <c r="AAE110" s="18"/>
      <c r="AAF110" s="18"/>
      <c r="AAG110" s="18"/>
      <c r="AAH110" s="18"/>
      <c r="AAI110" s="18"/>
      <c r="AAJ110" s="18"/>
      <c r="AAK110" s="18"/>
      <c r="AAL110" s="18"/>
      <c r="AAM110" s="18"/>
      <c r="AAN110" s="18"/>
      <c r="AAO110" s="18"/>
      <c r="AAP110" s="18"/>
      <c r="AAQ110" s="18"/>
      <c r="AAR110" s="18"/>
      <c r="AAS110" s="18"/>
      <c r="AAT110" s="18"/>
      <c r="AAU110" s="18"/>
      <c r="AAV110" s="18"/>
      <c r="AAW110" s="18"/>
      <c r="AAX110" s="18"/>
      <c r="AAY110" s="18"/>
      <c r="AAZ110" s="18"/>
      <c r="ABA110" s="18"/>
      <c r="ABB110" s="18"/>
      <c r="ABC110" s="18"/>
      <c r="ABD110" s="18"/>
      <c r="ABE110" s="18"/>
      <c r="ABF110" s="18"/>
      <c r="ABG110" s="18"/>
      <c r="ABH110" s="18"/>
      <c r="ABI110" s="18"/>
      <c r="ABJ110" s="18"/>
      <c r="ABK110" s="18"/>
      <c r="ABL110" s="18"/>
      <c r="ABM110" s="18"/>
      <c r="ABN110" s="18"/>
      <c r="ABO110" s="18"/>
      <c r="ABP110" s="18"/>
      <c r="ABQ110" s="18"/>
      <c r="ABR110" s="18"/>
      <c r="ABS110" s="18"/>
      <c r="ABT110" s="18"/>
      <c r="ABU110" s="18"/>
      <c r="ABV110" s="18"/>
      <c r="ABW110" s="18"/>
      <c r="ABX110" s="18"/>
      <c r="ABY110" s="18"/>
      <c r="ABZ110" s="18"/>
      <c r="ACA110" s="18"/>
      <c r="ACB110" s="18"/>
      <c r="ACC110" s="18"/>
      <c r="ACD110" s="18"/>
      <c r="ACE110" s="18"/>
      <c r="ACF110" s="18"/>
      <c r="ACG110" s="18"/>
      <c r="ACH110" s="18"/>
      <c r="ACI110" s="18"/>
      <c r="ACJ110" s="18"/>
      <c r="ACK110" s="18"/>
      <c r="ACL110" s="18"/>
      <c r="ACM110" s="18"/>
      <c r="ACN110" s="18"/>
      <c r="ACO110" s="18"/>
      <c r="ACP110" s="18"/>
      <c r="ACQ110" s="18"/>
      <c r="ACR110" s="18"/>
      <c r="ACS110" s="18"/>
      <c r="ACT110" s="18"/>
      <c r="ACU110" s="18"/>
      <c r="ACV110" s="18"/>
      <c r="ACW110" s="18"/>
      <c r="ACX110" s="18"/>
      <c r="ACY110" s="18"/>
      <c r="ACZ110" s="18"/>
      <c r="ADA110" s="18"/>
      <c r="ADB110" s="18"/>
      <c r="ADC110" s="18"/>
      <c r="ADD110" s="18"/>
      <c r="ADE110" s="18"/>
      <c r="ADF110" s="18"/>
      <c r="ADG110" s="18"/>
      <c r="ADH110" s="18"/>
      <c r="ADI110" s="18"/>
      <c r="ADJ110" s="18"/>
      <c r="ADK110" s="18"/>
      <c r="ADL110" s="18"/>
      <c r="ADM110" s="18"/>
      <c r="ADN110" s="18"/>
      <c r="ADO110" s="18"/>
      <c r="ADP110" s="18"/>
      <c r="ADQ110" s="18"/>
      <c r="ADR110" s="18"/>
      <c r="ADS110" s="18"/>
      <c r="ADT110" s="18"/>
      <c r="ADU110" s="18"/>
      <c r="ADV110" s="18"/>
      <c r="ADW110" s="18"/>
      <c r="ADX110" s="18"/>
      <c r="ADY110" s="18"/>
      <c r="ADZ110" s="18"/>
      <c r="AEA110" s="18"/>
      <c r="AEB110" s="18"/>
      <c r="AEC110" s="18"/>
      <c r="AED110" s="18"/>
      <c r="AEE110" s="18"/>
      <c r="AEF110" s="18"/>
      <c r="AEG110" s="18"/>
      <c r="AEH110" s="18"/>
      <c r="AEI110" s="18"/>
      <c r="AEJ110" s="18"/>
      <c r="AEK110" s="18"/>
      <c r="AEL110" s="18"/>
      <c r="AEM110" s="18"/>
      <c r="AEN110" s="18"/>
      <c r="AEO110" s="18"/>
      <c r="AEP110" s="18"/>
      <c r="AEQ110" s="18"/>
      <c r="AER110" s="18"/>
      <c r="AES110" s="18"/>
      <c r="AET110" s="18"/>
      <c r="AEU110" s="18"/>
      <c r="AEV110" s="18"/>
      <c r="AEW110" s="18"/>
      <c r="AEX110" s="18"/>
      <c r="AEY110" s="18"/>
      <c r="AEZ110" s="18"/>
      <c r="AFA110" s="18"/>
      <c r="AFB110" s="18"/>
      <c r="AFC110" s="18"/>
      <c r="AFD110" s="18"/>
      <c r="AFE110" s="18"/>
      <c r="AFF110" s="18"/>
      <c r="AFG110" s="18"/>
      <c r="AFH110" s="18"/>
      <c r="AFI110" s="18"/>
      <c r="AFJ110" s="18"/>
      <c r="AFK110" s="18"/>
      <c r="AFL110" s="18"/>
      <c r="AFM110" s="18"/>
      <c r="AFN110" s="18"/>
      <c r="AFO110" s="18"/>
      <c r="AFP110" s="18"/>
      <c r="AFQ110" s="18"/>
      <c r="AFR110" s="18"/>
      <c r="AFS110" s="18"/>
      <c r="AFT110" s="18"/>
      <c r="AFU110" s="18"/>
      <c r="AFV110" s="18"/>
      <c r="AFW110" s="18"/>
      <c r="AFX110" s="18"/>
      <c r="AFY110" s="18"/>
      <c r="AFZ110" s="18"/>
      <c r="AGA110" s="18"/>
      <c r="AGB110" s="18"/>
      <c r="AGC110" s="18"/>
      <c r="AGD110" s="18"/>
      <c r="AGE110" s="18"/>
      <c r="AGF110" s="18"/>
      <c r="AGG110" s="18"/>
      <c r="AGH110" s="18"/>
      <c r="AGI110" s="18"/>
      <c r="AGJ110" s="18"/>
      <c r="AGK110" s="18"/>
      <c r="AGL110" s="18"/>
      <c r="AGM110" s="18"/>
      <c r="AGN110" s="18"/>
      <c r="AGO110" s="18"/>
      <c r="AGP110" s="18"/>
      <c r="AGQ110" s="18"/>
      <c r="AGR110" s="18"/>
      <c r="AGS110" s="18"/>
      <c r="AGT110" s="18"/>
      <c r="AGU110" s="18"/>
      <c r="AGV110" s="18"/>
      <c r="AGW110" s="18"/>
      <c r="AGX110" s="18"/>
      <c r="AGY110" s="18"/>
      <c r="AGZ110" s="18"/>
      <c r="AHA110" s="18"/>
      <c r="AHB110" s="18"/>
      <c r="AHC110" s="18"/>
      <c r="AHD110" s="18"/>
      <c r="AHE110" s="18"/>
      <c r="AHF110" s="18"/>
      <c r="AHG110" s="18"/>
      <c r="AHH110" s="18"/>
      <c r="AHI110" s="18"/>
      <c r="AHJ110" s="18"/>
      <c r="AHK110" s="18"/>
      <c r="AHL110" s="18"/>
      <c r="AHM110" s="18"/>
      <c r="AHN110" s="18"/>
      <c r="AHO110" s="18"/>
      <c r="AHP110" s="18"/>
      <c r="AHQ110" s="18"/>
      <c r="AHR110" s="18"/>
      <c r="AHS110" s="18"/>
      <c r="AHT110" s="18"/>
      <c r="AHU110" s="18"/>
      <c r="AHV110" s="18"/>
      <c r="AHW110" s="18"/>
      <c r="AHX110" s="18"/>
      <c r="AHY110" s="18"/>
      <c r="AHZ110" s="18"/>
      <c r="AIA110" s="18"/>
      <c r="AIB110" s="18"/>
      <c r="AIC110" s="18"/>
      <c r="AID110" s="18"/>
      <c r="AIE110" s="18"/>
      <c r="AIF110" s="18"/>
      <c r="AIG110" s="18"/>
      <c r="AIH110" s="18"/>
      <c r="AII110" s="18"/>
      <c r="AIJ110" s="18"/>
      <c r="AIK110" s="18"/>
      <c r="AIL110" s="18"/>
      <c r="AIM110" s="18"/>
      <c r="AIN110" s="18"/>
      <c r="AIO110" s="18"/>
      <c r="AIP110" s="18"/>
      <c r="AIQ110" s="18"/>
      <c r="AIR110" s="18"/>
      <c r="AIS110" s="18"/>
      <c r="AIT110" s="18"/>
      <c r="AIU110" s="18"/>
      <c r="AIV110" s="18"/>
      <c r="AIW110" s="18"/>
      <c r="AIX110" s="18"/>
      <c r="AIY110" s="18"/>
      <c r="AIZ110" s="18"/>
      <c r="AJA110" s="18"/>
      <c r="AJB110" s="18"/>
      <c r="AJC110" s="18"/>
      <c r="AJD110" s="18"/>
      <c r="AJE110" s="18"/>
      <c r="AJF110" s="18"/>
      <c r="AJG110" s="18"/>
      <c r="AJH110" s="18"/>
      <c r="AJI110" s="18"/>
      <c r="AJJ110" s="18"/>
      <c r="AJK110" s="18"/>
      <c r="AJL110" s="18"/>
      <c r="AJM110" s="18"/>
      <c r="AJN110" s="18"/>
      <c r="AJO110" s="18"/>
      <c r="AJP110" s="18"/>
      <c r="AJQ110" s="18"/>
      <c r="AJR110" s="18"/>
      <c r="AJS110" s="18"/>
      <c r="AJT110" s="18"/>
      <c r="AJU110" s="18"/>
      <c r="AJV110" s="18"/>
      <c r="AJW110" s="18"/>
      <c r="AJX110" s="18"/>
      <c r="AJY110" s="18"/>
      <c r="AJZ110" s="18"/>
      <c r="AKA110" s="18"/>
      <c r="AKB110" s="18"/>
      <c r="AKC110" s="18"/>
      <c r="AKD110" s="18"/>
      <c r="AKE110" s="18"/>
      <c r="AKF110" s="18"/>
      <c r="AKG110" s="18"/>
      <c r="AKH110" s="18"/>
      <c r="AKI110" s="18"/>
      <c r="AKJ110" s="18"/>
      <c r="AKK110" s="18"/>
      <c r="AKL110" s="18"/>
      <c r="AKM110" s="18"/>
      <c r="AKN110" s="18"/>
      <c r="AKO110" s="18"/>
      <c r="AKP110" s="18"/>
      <c r="AKQ110" s="18"/>
      <c r="AKR110" s="18"/>
      <c r="AKS110" s="18"/>
      <c r="AKT110" s="18"/>
      <c r="AKU110" s="18"/>
      <c r="AKV110" s="18"/>
      <c r="AKW110" s="18"/>
      <c r="AKX110" s="18"/>
      <c r="AKY110" s="18"/>
      <c r="AKZ110" s="18"/>
      <c r="ALA110" s="18"/>
      <c r="ALB110" s="18"/>
      <c r="ALC110" s="18"/>
      <c r="ALD110" s="18"/>
      <c r="ALE110" s="18"/>
      <c r="ALF110" s="18"/>
      <c r="ALG110" s="18"/>
      <c r="ALH110" s="18"/>
      <c r="ALI110" s="18"/>
      <c r="ALJ110" s="18"/>
      <c r="ALK110" s="18"/>
      <c r="ALL110" s="18"/>
      <c r="ALM110" s="18"/>
      <c r="ALN110" s="18"/>
      <c r="ALO110" s="18"/>
      <c r="ALP110" s="18"/>
      <c r="ALQ110" s="18"/>
      <c r="ALR110" s="18"/>
      <c r="ALS110" s="18"/>
      <c r="ALT110" s="18"/>
      <c r="ALU110" s="18"/>
      <c r="ALV110" s="18"/>
      <c r="ALW110" s="18"/>
      <c r="ALX110" s="18"/>
      <c r="ALY110" s="18"/>
      <c r="ALZ110" s="18"/>
      <c r="AMA110" s="18"/>
      <c r="AMB110" s="18"/>
      <c r="AMC110" s="18"/>
      <c r="AMD110" s="18"/>
    </row>
    <row r="111" spans="1:1018" ht="25.5" x14ac:dyDescent="0.2">
      <c r="A111" s="64" t="s">
        <v>101</v>
      </c>
      <c r="B111" s="100" t="s">
        <v>198</v>
      </c>
      <c r="C111" s="73" t="s">
        <v>199</v>
      </c>
      <c r="D111" s="21" t="s">
        <v>32</v>
      </c>
      <c r="E111" s="21" t="s">
        <v>32</v>
      </c>
      <c r="F111" s="21" t="s">
        <v>32</v>
      </c>
      <c r="G111" s="31">
        <f t="shared" si="103"/>
        <v>4.0267788600000003</v>
      </c>
      <c r="H111" s="31">
        <f t="shared" si="104"/>
        <v>4.0267788600000003</v>
      </c>
      <c r="I111" s="31">
        <f t="shared" si="105"/>
        <v>2.26015766</v>
      </c>
      <c r="J111" s="31">
        <v>0</v>
      </c>
      <c r="K111" s="31">
        <v>0.112</v>
      </c>
      <c r="L111" s="31">
        <v>0</v>
      </c>
      <c r="M111" s="31">
        <v>0</v>
      </c>
      <c r="N111" s="31">
        <v>0</v>
      </c>
      <c r="O111" s="29">
        <v>0</v>
      </c>
      <c r="P111" s="31">
        <v>4.0267788600000003</v>
      </c>
      <c r="Q111" s="29">
        <v>2.1481576599999999</v>
      </c>
      <c r="R111" s="31">
        <f t="shared" si="107"/>
        <v>1.7666212000000003</v>
      </c>
      <c r="S111" s="31" t="s">
        <v>32</v>
      </c>
      <c r="T111" s="31">
        <f t="shared" si="108"/>
        <v>-1.7666212000000003</v>
      </c>
      <c r="U111" s="31" t="s">
        <v>32</v>
      </c>
      <c r="V111" s="21" t="s">
        <v>32</v>
      </c>
      <c r="W111" s="105"/>
      <c r="AX111" s="16"/>
    </row>
    <row r="112" spans="1:1018" ht="63.75" x14ac:dyDescent="0.2">
      <c r="A112" s="64" t="s">
        <v>101</v>
      </c>
      <c r="B112" s="100" t="s">
        <v>200</v>
      </c>
      <c r="C112" s="73" t="s">
        <v>201</v>
      </c>
      <c r="D112" s="21" t="s">
        <v>32</v>
      </c>
      <c r="E112" s="21" t="s">
        <v>32</v>
      </c>
      <c r="F112" s="21" t="s">
        <v>32</v>
      </c>
      <c r="G112" s="31">
        <f t="shared" ref="G112:G117" si="171">H112</f>
        <v>14.23645498</v>
      </c>
      <c r="H112" s="31">
        <f t="shared" ref="H112:H117" si="172">SUM(J112,L112,N112,P112)</f>
        <v>14.23645498</v>
      </c>
      <c r="I112" s="31">
        <f t="shared" ref="I112:I117" si="173">SUM(K112,M112,O112,Q112)</f>
        <v>11.95169849</v>
      </c>
      <c r="J112" s="31">
        <v>0</v>
      </c>
      <c r="K112" s="31">
        <v>5.16808435</v>
      </c>
      <c r="L112" s="31">
        <v>0</v>
      </c>
      <c r="M112" s="31">
        <v>4.1435666499999995</v>
      </c>
      <c r="N112" s="31">
        <v>0</v>
      </c>
      <c r="O112" s="31">
        <v>2.6094180599999999</v>
      </c>
      <c r="P112" s="31">
        <v>14.23645498</v>
      </c>
      <c r="Q112" s="29">
        <v>3.0629430000001179E-2</v>
      </c>
      <c r="R112" s="31">
        <f t="shared" ref="R112:R117" si="174">H112-I112</f>
        <v>2.2847564899999995</v>
      </c>
      <c r="S112" s="31" t="s">
        <v>32</v>
      </c>
      <c r="T112" s="31">
        <f t="shared" ref="T112:T117" si="175">I112-H112</f>
        <v>-2.2847564899999995</v>
      </c>
      <c r="U112" s="31" t="s">
        <v>32</v>
      </c>
      <c r="V112" s="21" t="s">
        <v>32</v>
      </c>
      <c r="W112" s="105"/>
      <c r="AX112" s="16"/>
    </row>
    <row r="113" spans="1:1018" ht="63.75" x14ac:dyDescent="0.2">
      <c r="A113" s="64" t="s">
        <v>101</v>
      </c>
      <c r="B113" s="100" t="s">
        <v>202</v>
      </c>
      <c r="C113" s="73" t="s">
        <v>203</v>
      </c>
      <c r="D113" s="21" t="s">
        <v>32</v>
      </c>
      <c r="E113" s="21" t="s">
        <v>32</v>
      </c>
      <c r="F113" s="21" t="s">
        <v>32</v>
      </c>
      <c r="G113" s="31">
        <f t="shared" si="171"/>
        <v>12.95302276</v>
      </c>
      <c r="H113" s="31">
        <f t="shared" si="172"/>
        <v>12.95302276</v>
      </c>
      <c r="I113" s="31">
        <f t="shared" si="173"/>
        <v>11.07374239</v>
      </c>
      <c r="J113" s="31">
        <v>0</v>
      </c>
      <c r="K113" s="31">
        <v>4.07597305</v>
      </c>
      <c r="L113" s="31">
        <v>0</v>
      </c>
      <c r="M113" s="31">
        <v>4.0310182599999997</v>
      </c>
      <c r="N113" s="31">
        <v>0</v>
      </c>
      <c r="O113" s="29">
        <v>2.93612165</v>
      </c>
      <c r="P113" s="31">
        <v>12.95302276</v>
      </c>
      <c r="Q113" s="29">
        <v>3.0629429999999402E-2</v>
      </c>
      <c r="R113" s="31">
        <f t="shared" si="174"/>
        <v>1.87928037</v>
      </c>
      <c r="S113" s="31" t="s">
        <v>32</v>
      </c>
      <c r="T113" s="31">
        <f t="shared" si="175"/>
        <v>-1.87928037</v>
      </c>
      <c r="U113" s="31" t="s">
        <v>32</v>
      </c>
      <c r="V113" s="21" t="s">
        <v>32</v>
      </c>
      <c r="W113" s="105"/>
      <c r="AX113" s="16"/>
    </row>
    <row r="114" spans="1:1018" ht="127.5" x14ac:dyDescent="0.2">
      <c r="A114" s="64" t="s">
        <v>101</v>
      </c>
      <c r="B114" s="100" t="s">
        <v>204</v>
      </c>
      <c r="C114" s="73" t="s">
        <v>205</v>
      </c>
      <c r="D114" s="21" t="s">
        <v>32</v>
      </c>
      <c r="E114" s="21" t="s">
        <v>32</v>
      </c>
      <c r="F114" s="21" t="s">
        <v>32</v>
      </c>
      <c r="G114" s="31">
        <f t="shared" ref="G114:G116" si="176">H114</f>
        <v>4.77437559</v>
      </c>
      <c r="H114" s="31">
        <f t="shared" ref="H114:H116" si="177">SUM(J114,L114,N114,P114)</f>
        <v>4.77437559</v>
      </c>
      <c r="I114" s="31">
        <f t="shared" ref="I114:I116" si="178">SUM(K114,M114,O114,Q114)</f>
        <v>1.6142875699999999</v>
      </c>
      <c r="J114" s="31">
        <v>0</v>
      </c>
      <c r="K114" s="31">
        <v>0</v>
      </c>
      <c r="L114" s="31">
        <v>0</v>
      </c>
      <c r="M114" s="31">
        <v>5.6000000000000001E-2</v>
      </c>
      <c r="N114" s="31">
        <v>0</v>
      </c>
      <c r="O114" s="31">
        <v>0</v>
      </c>
      <c r="P114" s="31">
        <v>4.77437559</v>
      </c>
      <c r="Q114" s="29">
        <v>1.5582875699999998</v>
      </c>
      <c r="R114" s="31">
        <f t="shared" ref="R114:R116" si="179">H114-I114</f>
        <v>3.1600880199999999</v>
      </c>
      <c r="S114" s="31" t="s">
        <v>32</v>
      </c>
      <c r="T114" s="31">
        <f t="shared" ref="T114:T116" si="180">I114-H114</f>
        <v>-3.1600880199999999</v>
      </c>
      <c r="U114" s="31" t="s">
        <v>32</v>
      </c>
      <c r="V114" s="21" t="s">
        <v>32</v>
      </c>
      <c r="W114" s="105"/>
      <c r="AX114" s="16"/>
    </row>
    <row r="115" spans="1:1018" x14ac:dyDescent="0.2">
      <c r="A115" s="64" t="s">
        <v>101</v>
      </c>
      <c r="B115" s="100" t="s">
        <v>206</v>
      </c>
      <c r="C115" s="73" t="s">
        <v>207</v>
      </c>
      <c r="D115" s="21" t="s">
        <v>32</v>
      </c>
      <c r="E115" s="21" t="s">
        <v>32</v>
      </c>
      <c r="F115" s="21" t="s">
        <v>32</v>
      </c>
      <c r="G115" s="31">
        <f t="shared" si="176"/>
        <v>0.69629976999999998</v>
      </c>
      <c r="H115" s="31">
        <f t="shared" si="177"/>
        <v>0.69629976999999998</v>
      </c>
      <c r="I115" s="31">
        <f t="shared" si="178"/>
        <v>0.26024101999999999</v>
      </c>
      <c r="J115" s="31">
        <v>0</v>
      </c>
      <c r="K115" s="31">
        <v>2.8000000000000001E-2</v>
      </c>
      <c r="L115" s="31">
        <v>0</v>
      </c>
      <c r="M115" s="31">
        <v>0</v>
      </c>
      <c r="N115" s="31">
        <v>0</v>
      </c>
      <c r="O115" s="29">
        <v>0</v>
      </c>
      <c r="P115" s="31">
        <v>0.69629976999999998</v>
      </c>
      <c r="Q115" s="29">
        <v>0.23224101999999999</v>
      </c>
      <c r="R115" s="31">
        <f t="shared" si="179"/>
        <v>0.43605874999999999</v>
      </c>
      <c r="S115" s="31" t="s">
        <v>32</v>
      </c>
      <c r="T115" s="31">
        <f t="shared" si="180"/>
        <v>-0.43605874999999999</v>
      </c>
      <c r="U115" s="31" t="s">
        <v>32</v>
      </c>
      <c r="V115" s="21" t="s">
        <v>32</v>
      </c>
      <c r="W115" s="105"/>
      <c r="AX115" s="16"/>
    </row>
    <row r="116" spans="1:1018" ht="51" x14ac:dyDescent="0.2">
      <c r="A116" s="64" t="s">
        <v>101</v>
      </c>
      <c r="B116" s="100" t="s">
        <v>208</v>
      </c>
      <c r="C116" s="73" t="s">
        <v>209</v>
      </c>
      <c r="D116" s="21" t="s">
        <v>32</v>
      </c>
      <c r="E116" s="21" t="s">
        <v>32</v>
      </c>
      <c r="F116" s="21" t="s">
        <v>32</v>
      </c>
      <c r="G116" s="31">
        <f t="shared" si="176"/>
        <v>3.1830406500000001</v>
      </c>
      <c r="H116" s="31">
        <f t="shared" si="177"/>
        <v>3.1830406500000001</v>
      </c>
      <c r="I116" s="31">
        <f t="shared" si="178"/>
        <v>3.1155443599999999</v>
      </c>
      <c r="J116" s="31">
        <v>0</v>
      </c>
      <c r="K116" s="31">
        <v>2.7585443600000001</v>
      </c>
      <c r="L116" s="31">
        <v>0</v>
      </c>
      <c r="M116" s="31">
        <v>0</v>
      </c>
      <c r="N116" s="31">
        <v>0</v>
      </c>
      <c r="O116" s="31">
        <v>8.6999999999999994E-2</v>
      </c>
      <c r="P116" s="31">
        <v>3.1830406500000001</v>
      </c>
      <c r="Q116" s="29">
        <v>0.26999999999999957</v>
      </c>
      <c r="R116" s="31">
        <f t="shared" si="179"/>
        <v>6.7496290000000236E-2</v>
      </c>
      <c r="S116" s="31" t="s">
        <v>32</v>
      </c>
      <c r="T116" s="31">
        <f t="shared" si="180"/>
        <v>-6.7496290000000236E-2</v>
      </c>
      <c r="U116" s="31" t="s">
        <v>32</v>
      </c>
      <c r="V116" s="21" t="s">
        <v>32</v>
      </c>
      <c r="W116" s="105"/>
      <c r="AX116" s="16"/>
    </row>
    <row r="117" spans="1:1018" s="17" customFormat="1" ht="15.75" x14ac:dyDescent="0.25">
      <c r="A117" s="64" t="s">
        <v>101</v>
      </c>
      <c r="B117" s="100" t="s">
        <v>212</v>
      </c>
      <c r="C117" s="73" t="s">
        <v>210</v>
      </c>
      <c r="D117" s="21" t="s">
        <v>32</v>
      </c>
      <c r="E117" s="21" t="s">
        <v>32</v>
      </c>
      <c r="F117" s="21" t="s">
        <v>32</v>
      </c>
      <c r="G117" s="31">
        <f t="shared" si="171"/>
        <v>13.565681720000001</v>
      </c>
      <c r="H117" s="31">
        <f t="shared" si="172"/>
        <v>13.565681720000001</v>
      </c>
      <c r="I117" s="31">
        <f t="shared" si="173"/>
        <v>10.641974360000001</v>
      </c>
      <c r="J117" s="31">
        <v>0</v>
      </c>
      <c r="K117" s="31">
        <v>0</v>
      </c>
      <c r="L117" s="31">
        <v>0</v>
      </c>
      <c r="M117" s="31">
        <v>5.3767086199999996</v>
      </c>
      <c r="N117" s="31">
        <v>0</v>
      </c>
      <c r="O117" s="31">
        <v>0</v>
      </c>
      <c r="P117" s="31">
        <v>13.565681720000001</v>
      </c>
      <c r="Q117" s="29">
        <v>5.2652657400000011</v>
      </c>
      <c r="R117" s="31">
        <f t="shared" si="174"/>
        <v>2.9237073599999999</v>
      </c>
      <c r="S117" s="31" t="s">
        <v>32</v>
      </c>
      <c r="T117" s="31">
        <f t="shared" si="175"/>
        <v>-2.9237073599999999</v>
      </c>
      <c r="U117" s="31" t="s">
        <v>32</v>
      </c>
      <c r="V117" s="21" t="s">
        <v>32</v>
      </c>
      <c r="W117" s="107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9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  <c r="IW117" s="18"/>
      <c r="IX117" s="18"/>
      <c r="IY117" s="18"/>
      <c r="IZ117" s="18"/>
      <c r="JA117" s="18"/>
      <c r="JB117" s="18"/>
      <c r="JC117" s="18"/>
      <c r="JD117" s="18"/>
      <c r="JE117" s="18"/>
      <c r="JF117" s="18"/>
      <c r="JG117" s="18"/>
      <c r="JH117" s="18"/>
      <c r="JI117" s="18"/>
      <c r="JJ117" s="18"/>
      <c r="JK117" s="18"/>
      <c r="JL117" s="18"/>
      <c r="JM117" s="18"/>
      <c r="JN117" s="18"/>
      <c r="JO117" s="18"/>
      <c r="JP117" s="18"/>
      <c r="JQ117" s="18"/>
      <c r="JR117" s="18"/>
      <c r="JS117" s="18"/>
      <c r="JT117" s="18"/>
      <c r="JU117" s="18"/>
      <c r="JV117" s="18"/>
      <c r="JW117" s="18"/>
      <c r="JX117" s="18"/>
      <c r="JY117" s="18"/>
      <c r="JZ117" s="18"/>
      <c r="KA117" s="18"/>
      <c r="KB117" s="18"/>
      <c r="KC117" s="18"/>
      <c r="KD117" s="18"/>
      <c r="KE117" s="18"/>
      <c r="KF117" s="18"/>
      <c r="KG117" s="18"/>
      <c r="KH117" s="18"/>
      <c r="KI117" s="18"/>
      <c r="KJ117" s="18"/>
      <c r="KK117" s="18"/>
      <c r="KL117" s="18"/>
      <c r="KM117" s="18"/>
      <c r="KN117" s="18"/>
      <c r="KO117" s="18"/>
      <c r="KP117" s="18"/>
      <c r="KQ117" s="18"/>
      <c r="KR117" s="18"/>
      <c r="KS117" s="18"/>
      <c r="KT117" s="18"/>
      <c r="KU117" s="18"/>
      <c r="KV117" s="18"/>
      <c r="KW117" s="18"/>
      <c r="KX117" s="18"/>
      <c r="KY117" s="18"/>
      <c r="KZ117" s="18"/>
      <c r="LA117" s="18"/>
      <c r="LB117" s="18"/>
      <c r="LC117" s="18"/>
      <c r="LD117" s="18"/>
      <c r="LE117" s="18"/>
      <c r="LF117" s="18"/>
      <c r="LG117" s="18"/>
      <c r="LH117" s="18"/>
      <c r="LI117" s="18"/>
      <c r="LJ117" s="18"/>
      <c r="LK117" s="18"/>
      <c r="LL117" s="18"/>
      <c r="LM117" s="18"/>
      <c r="LN117" s="18"/>
      <c r="LO117" s="18"/>
      <c r="LP117" s="18"/>
      <c r="LQ117" s="18"/>
      <c r="LR117" s="18"/>
      <c r="LS117" s="18"/>
      <c r="LT117" s="18"/>
      <c r="LU117" s="18"/>
      <c r="LV117" s="18"/>
      <c r="LW117" s="18"/>
      <c r="LX117" s="18"/>
      <c r="LY117" s="18"/>
      <c r="LZ117" s="18"/>
      <c r="MA117" s="18"/>
      <c r="MB117" s="18"/>
      <c r="MC117" s="18"/>
      <c r="MD117" s="18"/>
      <c r="ME117" s="18"/>
      <c r="MF117" s="18"/>
      <c r="MG117" s="18"/>
      <c r="MH117" s="18"/>
      <c r="MI117" s="18"/>
      <c r="MJ117" s="18"/>
      <c r="MK117" s="18"/>
      <c r="ML117" s="18"/>
      <c r="MM117" s="18"/>
      <c r="MN117" s="18"/>
      <c r="MO117" s="18"/>
      <c r="MP117" s="18"/>
      <c r="MQ117" s="18"/>
      <c r="MR117" s="18"/>
      <c r="MS117" s="18"/>
      <c r="MT117" s="18"/>
      <c r="MU117" s="18"/>
      <c r="MV117" s="18"/>
      <c r="MW117" s="18"/>
      <c r="MX117" s="18"/>
      <c r="MY117" s="18"/>
      <c r="MZ117" s="18"/>
      <c r="NA117" s="18"/>
      <c r="NB117" s="18"/>
      <c r="NC117" s="18"/>
      <c r="ND117" s="18"/>
      <c r="NE117" s="18"/>
      <c r="NF117" s="18"/>
      <c r="NG117" s="18"/>
      <c r="NH117" s="18"/>
      <c r="NI117" s="18"/>
      <c r="NJ117" s="18"/>
      <c r="NK117" s="18"/>
      <c r="NL117" s="18"/>
      <c r="NM117" s="18"/>
      <c r="NN117" s="18"/>
      <c r="NO117" s="18"/>
      <c r="NP117" s="18"/>
      <c r="NQ117" s="18"/>
      <c r="NR117" s="18"/>
      <c r="NS117" s="18"/>
      <c r="NT117" s="18"/>
      <c r="NU117" s="18"/>
      <c r="NV117" s="18"/>
      <c r="NW117" s="18"/>
      <c r="NX117" s="18"/>
      <c r="NY117" s="18"/>
      <c r="NZ117" s="18"/>
      <c r="OA117" s="18"/>
      <c r="OB117" s="18"/>
      <c r="OC117" s="18"/>
      <c r="OD117" s="18"/>
      <c r="OE117" s="18"/>
      <c r="OF117" s="18"/>
      <c r="OG117" s="18"/>
      <c r="OH117" s="18"/>
      <c r="OI117" s="18"/>
      <c r="OJ117" s="18"/>
      <c r="OK117" s="18"/>
      <c r="OL117" s="18"/>
      <c r="OM117" s="18"/>
      <c r="ON117" s="18"/>
      <c r="OO117" s="18"/>
      <c r="OP117" s="18"/>
      <c r="OQ117" s="18"/>
      <c r="OR117" s="18"/>
      <c r="OS117" s="18"/>
      <c r="OT117" s="18"/>
      <c r="OU117" s="18"/>
      <c r="OV117" s="18"/>
      <c r="OW117" s="18"/>
      <c r="OX117" s="18"/>
      <c r="OY117" s="18"/>
      <c r="OZ117" s="18"/>
      <c r="PA117" s="18"/>
      <c r="PB117" s="18"/>
      <c r="PC117" s="18"/>
      <c r="PD117" s="18"/>
      <c r="PE117" s="18"/>
      <c r="PF117" s="18"/>
      <c r="PG117" s="18"/>
      <c r="PH117" s="18"/>
      <c r="PI117" s="18"/>
      <c r="PJ117" s="18"/>
      <c r="PK117" s="18"/>
      <c r="PL117" s="18"/>
      <c r="PM117" s="18"/>
      <c r="PN117" s="18"/>
      <c r="PO117" s="18"/>
      <c r="PP117" s="18"/>
      <c r="PQ117" s="18"/>
      <c r="PR117" s="18"/>
      <c r="PS117" s="18"/>
      <c r="PT117" s="18"/>
      <c r="PU117" s="18"/>
      <c r="PV117" s="18"/>
      <c r="PW117" s="18"/>
      <c r="PX117" s="18"/>
      <c r="PY117" s="18"/>
      <c r="PZ117" s="18"/>
      <c r="QA117" s="18"/>
      <c r="QB117" s="18"/>
      <c r="QC117" s="18"/>
      <c r="QD117" s="18"/>
      <c r="QE117" s="18"/>
      <c r="QF117" s="18"/>
      <c r="QG117" s="18"/>
      <c r="QH117" s="18"/>
      <c r="QI117" s="18"/>
      <c r="QJ117" s="18"/>
      <c r="QK117" s="18"/>
      <c r="QL117" s="18"/>
      <c r="QM117" s="18"/>
      <c r="QN117" s="18"/>
      <c r="QO117" s="18"/>
      <c r="QP117" s="18"/>
      <c r="QQ117" s="18"/>
      <c r="QR117" s="18"/>
      <c r="QS117" s="18"/>
      <c r="QT117" s="18"/>
      <c r="QU117" s="18"/>
      <c r="QV117" s="18"/>
      <c r="QW117" s="18"/>
      <c r="QX117" s="18"/>
      <c r="QY117" s="18"/>
      <c r="QZ117" s="18"/>
      <c r="RA117" s="18"/>
      <c r="RB117" s="18"/>
      <c r="RC117" s="18"/>
      <c r="RD117" s="18"/>
      <c r="RE117" s="18"/>
      <c r="RF117" s="18"/>
      <c r="RG117" s="18"/>
      <c r="RH117" s="18"/>
      <c r="RI117" s="18"/>
      <c r="RJ117" s="18"/>
      <c r="RK117" s="18"/>
      <c r="RL117" s="18"/>
      <c r="RM117" s="18"/>
      <c r="RN117" s="18"/>
      <c r="RO117" s="18"/>
      <c r="RP117" s="18"/>
      <c r="RQ117" s="18"/>
      <c r="RR117" s="18"/>
      <c r="RS117" s="18"/>
      <c r="RT117" s="18"/>
      <c r="RU117" s="18"/>
      <c r="RV117" s="18"/>
      <c r="RW117" s="18"/>
      <c r="RX117" s="18"/>
      <c r="RY117" s="18"/>
      <c r="RZ117" s="18"/>
      <c r="SA117" s="18"/>
      <c r="SB117" s="18"/>
      <c r="SC117" s="18"/>
      <c r="SD117" s="18"/>
      <c r="SE117" s="18"/>
      <c r="SF117" s="18"/>
      <c r="SG117" s="18"/>
      <c r="SH117" s="18"/>
      <c r="SI117" s="18"/>
      <c r="SJ117" s="18"/>
      <c r="SK117" s="18"/>
      <c r="SL117" s="18"/>
      <c r="SM117" s="18"/>
      <c r="SN117" s="18"/>
      <c r="SO117" s="18"/>
      <c r="SP117" s="18"/>
      <c r="SQ117" s="18"/>
      <c r="SR117" s="18"/>
      <c r="SS117" s="18"/>
      <c r="ST117" s="18"/>
      <c r="SU117" s="18"/>
      <c r="SV117" s="18"/>
      <c r="SW117" s="18"/>
      <c r="SX117" s="18"/>
      <c r="SY117" s="18"/>
      <c r="SZ117" s="18"/>
      <c r="TA117" s="18"/>
      <c r="TB117" s="18"/>
      <c r="TC117" s="18"/>
      <c r="TD117" s="18"/>
      <c r="TE117" s="18"/>
      <c r="TF117" s="18"/>
      <c r="TG117" s="18"/>
      <c r="TH117" s="18"/>
      <c r="TI117" s="18"/>
      <c r="TJ117" s="18"/>
      <c r="TK117" s="18"/>
      <c r="TL117" s="18"/>
      <c r="TM117" s="18"/>
      <c r="TN117" s="18"/>
      <c r="TO117" s="18"/>
      <c r="TP117" s="18"/>
      <c r="TQ117" s="18"/>
      <c r="TR117" s="18"/>
      <c r="TS117" s="18"/>
      <c r="TT117" s="18"/>
      <c r="TU117" s="18"/>
      <c r="TV117" s="18"/>
      <c r="TW117" s="18"/>
      <c r="TX117" s="18"/>
      <c r="TY117" s="18"/>
      <c r="TZ117" s="18"/>
      <c r="UA117" s="18"/>
      <c r="UB117" s="18"/>
      <c r="UC117" s="18"/>
      <c r="UD117" s="18"/>
      <c r="UE117" s="18"/>
      <c r="UF117" s="18"/>
      <c r="UG117" s="18"/>
      <c r="UH117" s="18"/>
      <c r="UI117" s="18"/>
      <c r="UJ117" s="18"/>
      <c r="UK117" s="18"/>
      <c r="UL117" s="18"/>
      <c r="UM117" s="18"/>
      <c r="UN117" s="18"/>
      <c r="UO117" s="18"/>
      <c r="UP117" s="18"/>
      <c r="UQ117" s="18"/>
      <c r="UR117" s="18"/>
      <c r="US117" s="18"/>
      <c r="UT117" s="18"/>
      <c r="UU117" s="18"/>
      <c r="UV117" s="18"/>
      <c r="UW117" s="18"/>
      <c r="UX117" s="18"/>
      <c r="UY117" s="18"/>
      <c r="UZ117" s="18"/>
      <c r="VA117" s="18"/>
      <c r="VB117" s="18"/>
      <c r="VC117" s="18"/>
      <c r="VD117" s="18"/>
      <c r="VE117" s="18"/>
      <c r="VF117" s="18"/>
      <c r="VG117" s="18"/>
      <c r="VH117" s="18"/>
      <c r="VI117" s="18"/>
      <c r="VJ117" s="18"/>
      <c r="VK117" s="18"/>
      <c r="VL117" s="18"/>
      <c r="VM117" s="18"/>
      <c r="VN117" s="18"/>
      <c r="VO117" s="18"/>
      <c r="VP117" s="18"/>
      <c r="VQ117" s="18"/>
      <c r="VR117" s="18"/>
      <c r="VS117" s="18"/>
      <c r="VT117" s="18"/>
      <c r="VU117" s="18"/>
      <c r="VV117" s="18"/>
      <c r="VW117" s="18"/>
      <c r="VX117" s="18"/>
      <c r="VY117" s="18"/>
      <c r="VZ117" s="18"/>
      <c r="WA117" s="18"/>
      <c r="WB117" s="18"/>
      <c r="WC117" s="18"/>
      <c r="WD117" s="18"/>
      <c r="WE117" s="18"/>
      <c r="WF117" s="18"/>
      <c r="WG117" s="18"/>
      <c r="WH117" s="18"/>
      <c r="WI117" s="18"/>
      <c r="WJ117" s="18"/>
      <c r="WK117" s="18"/>
      <c r="WL117" s="18"/>
      <c r="WM117" s="18"/>
      <c r="WN117" s="18"/>
      <c r="WO117" s="18"/>
      <c r="WP117" s="18"/>
      <c r="WQ117" s="18"/>
      <c r="WR117" s="18"/>
      <c r="WS117" s="18"/>
      <c r="WT117" s="18"/>
      <c r="WU117" s="18"/>
      <c r="WV117" s="18"/>
      <c r="WW117" s="18"/>
      <c r="WX117" s="18"/>
      <c r="WY117" s="18"/>
      <c r="WZ117" s="18"/>
      <c r="XA117" s="18"/>
      <c r="XB117" s="18"/>
      <c r="XC117" s="18"/>
      <c r="XD117" s="18"/>
      <c r="XE117" s="18"/>
      <c r="XF117" s="18"/>
      <c r="XG117" s="18"/>
      <c r="XH117" s="18"/>
      <c r="XI117" s="18"/>
      <c r="XJ117" s="18"/>
      <c r="XK117" s="18"/>
      <c r="XL117" s="18"/>
      <c r="XM117" s="18"/>
      <c r="XN117" s="18"/>
      <c r="XO117" s="18"/>
      <c r="XP117" s="18"/>
      <c r="XQ117" s="18"/>
      <c r="XR117" s="18"/>
      <c r="XS117" s="18"/>
      <c r="XT117" s="18"/>
      <c r="XU117" s="18"/>
      <c r="XV117" s="18"/>
      <c r="XW117" s="18"/>
      <c r="XX117" s="18"/>
      <c r="XY117" s="18"/>
      <c r="XZ117" s="18"/>
      <c r="YA117" s="18"/>
      <c r="YB117" s="18"/>
      <c r="YC117" s="18"/>
      <c r="YD117" s="18"/>
      <c r="YE117" s="18"/>
      <c r="YF117" s="18"/>
      <c r="YG117" s="18"/>
      <c r="YH117" s="18"/>
      <c r="YI117" s="18"/>
      <c r="YJ117" s="18"/>
      <c r="YK117" s="18"/>
      <c r="YL117" s="18"/>
      <c r="YM117" s="18"/>
      <c r="YN117" s="18"/>
      <c r="YO117" s="18"/>
      <c r="YP117" s="18"/>
      <c r="YQ117" s="18"/>
      <c r="YR117" s="18"/>
      <c r="YS117" s="18"/>
      <c r="YT117" s="18"/>
      <c r="YU117" s="18"/>
      <c r="YV117" s="18"/>
      <c r="YW117" s="18"/>
      <c r="YX117" s="18"/>
      <c r="YY117" s="18"/>
      <c r="YZ117" s="18"/>
      <c r="ZA117" s="18"/>
      <c r="ZB117" s="18"/>
      <c r="ZC117" s="18"/>
      <c r="ZD117" s="18"/>
      <c r="ZE117" s="18"/>
      <c r="ZF117" s="18"/>
      <c r="ZG117" s="18"/>
      <c r="ZH117" s="18"/>
      <c r="ZI117" s="18"/>
      <c r="ZJ117" s="18"/>
      <c r="ZK117" s="18"/>
      <c r="ZL117" s="18"/>
      <c r="ZM117" s="18"/>
      <c r="ZN117" s="18"/>
      <c r="ZO117" s="18"/>
      <c r="ZP117" s="18"/>
      <c r="ZQ117" s="18"/>
      <c r="ZR117" s="18"/>
      <c r="ZS117" s="18"/>
      <c r="ZT117" s="18"/>
      <c r="ZU117" s="18"/>
      <c r="ZV117" s="18"/>
      <c r="ZW117" s="18"/>
      <c r="ZX117" s="18"/>
      <c r="ZY117" s="18"/>
      <c r="ZZ117" s="18"/>
      <c r="AAA117" s="18"/>
      <c r="AAB117" s="18"/>
      <c r="AAC117" s="18"/>
      <c r="AAD117" s="18"/>
      <c r="AAE117" s="18"/>
      <c r="AAF117" s="18"/>
      <c r="AAG117" s="18"/>
      <c r="AAH117" s="18"/>
      <c r="AAI117" s="18"/>
      <c r="AAJ117" s="18"/>
      <c r="AAK117" s="18"/>
      <c r="AAL117" s="18"/>
      <c r="AAM117" s="18"/>
      <c r="AAN117" s="18"/>
      <c r="AAO117" s="18"/>
      <c r="AAP117" s="18"/>
      <c r="AAQ117" s="18"/>
      <c r="AAR117" s="18"/>
      <c r="AAS117" s="18"/>
      <c r="AAT117" s="18"/>
      <c r="AAU117" s="18"/>
      <c r="AAV117" s="18"/>
      <c r="AAW117" s="18"/>
      <c r="AAX117" s="18"/>
      <c r="AAY117" s="18"/>
      <c r="AAZ117" s="18"/>
      <c r="ABA117" s="18"/>
      <c r="ABB117" s="18"/>
      <c r="ABC117" s="18"/>
      <c r="ABD117" s="18"/>
      <c r="ABE117" s="18"/>
      <c r="ABF117" s="18"/>
      <c r="ABG117" s="18"/>
      <c r="ABH117" s="18"/>
      <c r="ABI117" s="18"/>
      <c r="ABJ117" s="18"/>
      <c r="ABK117" s="18"/>
      <c r="ABL117" s="18"/>
      <c r="ABM117" s="18"/>
      <c r="ABN117" s="18"/>
      <c r="ABO117" s="18"/>
      <c r="ABP117" s="18"/>
      <c r="ABQ117" s="18"/>
      <c r="ABR117" s="18"/>
      <c r="ABS117" s="18"/>
      <c r="ABT117" s="18"/>
      <c r="ABU117" s="18"/>
      <c r="ABV117" s="18"/>
      <c r="ABW117" s="18"/>
      <c r="ABX117" s="18"/>
      <c r="ABY117" s="18"/>
      <c r="ABZ117" s="18"/>
      <c r="ACA117" s="18"/>
      <c r="ACB117" s="18"/>
      <c r="ACC117" s="18"/>
      <c r="ACD117" s="18"/>
      <c r="ACE117" s="18"/>
      <c r="ACF117" s="18"/>
      <c r="ACG117" s="18"/>
      <c r="ACH117" s="18"/>
      <c r="ACI117" s="18"/>
      <c r="ACJ117" s="18"/>
      <c r="ACK117" s="18"/>
      <c r="ACL117" s="18"/>
      <c r="ACM117" s="18"/>
      <c r="ACN117" s="18"/>
      <c r="ACO117" s="18"/>
      <c r="ACP117" s="18"/>
      <c r="ACQ117" s="18"/>
      <c r="ACR117" s="18"/>
      <c r="ACS117" s="18"/>
      <c r="ACT117" s="18"/>
      <c r="ACU117" s="18"/>
      <c r="ACV117" s="18"/>
      <c r="ACW117" s="18"/>
      <c r="ACX117" s="18"/>
      <c r="ACY117" s="18"/>
      <c r="ACZ117" s="18"/>
      <c r="ADA117" s="18"/>
      <c r="ADB117" s="18"/>
      <c r="ADC117" s="18"/>
      <c r="ADD117" s="18"/>
      <c r="ADE117" s="18"/>
      <c r="ADF117" s="18"/>
      <c r="ADG117" s="18"/>
      <c r="ADH117" s="18"/>
      <c r="ADI117" s="18"/>
      <c r="ADJ117" s="18"/>
      <c r="ADK117" s="18"/>
      <c r="ADL117" s="18"/>
      <c r="ADM117" s="18"/>
      <c r="ADN117" s="18"/>
      <c r="ADO117" s="18"/>
      <c r="ADP117" s="18"/>
      <c r="ADQ117" s="18"/>
      <c r="ADR117" s="18"/>
      <c r="ADS117" s="18"/>
      <c r="ADT117" s="18"/>
      <c r="ADU117" s="18"/>
      <c r="ADV117" s="18"/>
      <c r="ADW117" s="18"/>
      <c r="ADX117" s="18"/>
      <c r="ADY117" s="18"/>
      <c r="ADZ117" s="18"/>
      <c r="AEA117" s="18"/>
      <c r="AEB117" s="18"/>
      <c r="AEC117" s="18"/>
      <c r="AED117" s="18"/>
      <c r="AEE117" s="18"/>
      <c r="AEF117" s="18"/>
      <c r="AEG117" s="18"/>
      <c r="AEH117" s="18"/>
      <c r="AEI117" s="18"/>
      <c r="AEJ117" s="18"/>
      <c r="AEK117" s="18"/>
      <c r="AEL117" s="18"/>
      <c r="AEM117" s="18"/>
      <c r="AEN117" s="18"/>
      <c r="AEO117" s="18"/>
      <c r="AEP117" s="18"/>
      <c r="AEQ117" s="18"/>
      <c r="AER117" s="18"/>
      <c r="AES117" s="18"/>
      <c r="AET117" s="18"/>
      <c r="AEU117" s="18"/>
      <c r="AEV117" s="18"/>
      <c r="AEW117" s="18"/>
      <c r="AEX117" s="18"/>
      <c r="AEY117" s="18"/>
      <c r="AEZ117" s="18"/>
      <c r="AFA117" s="18"/>
      <c r="AFB117" s="18"/>
      <c r="AFC117" s="18"/>
      <c r="AFD117" s="18"/>
      <c r="AFE117" s="18"/>
      <c r="AFF117" s="18"/>
      <c r="AFG117" s="18"/>
      <c r="AFH117" s="18"/>
      <c r="AFI117" s="18"/>
      <c r="AFJ117" s="18"/>
      <c r="AFK117" s="18"/>
      <c r="AFL117" s="18"/>
      <c r="AFM117" s="18"/>
      <c r="AFN117" s="18"/>
      <c r="AFO117" s="18"/>
      <c r="AFP117" s="18"/>
      <c r="AFQ117" s="18"/>
      <c r="AFR117" s="18"/>
      <c r="AFS117" s="18"/>
      <c r="AFT117" s="18"/>
      <c r="AFU117" s="18"/>
      <c r="AFV117" s="18"/>
      <c r="AFW117" s="18"/>
      <c r="AFX117" s="18"/>
      <c r="AFY117" s="18"/>
      <c r="AFZ117" s="18"/>
      <c r="AGA117" s="18"/>
      <c r="AGB117" s="18"/>
      <c r="AGC117" s="18"/>
      <c r="AGD117" s="18"/>
      <c r="AGE117" s="18"/>
      <c r="AGF117" s="18"/>
      <c r="AGG117" s="18"/>
      <c r="AGH117" s="18"/>
      <c r="AGI117" s="18"/>
      <c r="AGJ117" s="18"/>
      <c r="AGK117" s="18"/>
      <c r="AGL117" s="18"/>
      <c r="AGM117" s="18"/>
      <c r="AGN117" s="18"/>
      <c r="AGO117" s="18"/>
      <c r="AGP117" s="18"/>
      <c r="AGQ117" s="18"/>
      <c r="AGR117" s="18"/>
      <c r="AGS117" s="18"/>
      <c r="AGT117" s="18"/>
      <c r="AGU117" s="18"/>
      <c r="AGV117" s="18"/>
      <c r="AGW117" s="18"/>
      <c r="AGX117" s="18"/>
      <c r="AGY117" s="18"/>
      <c r="AGZ117" s="18"/>
      <c r="AHA117" s="18"/>
      <c r="AHB117" s="18"/>
      <c r="AHC117" s="18"/>
      <c r="AHD117" s="18"/>
      <c r="AHE117" s="18"/>
      <c r="AHF117" s="18"/>
      <c r="AHG117" s="18"/>
      <c r="AHH117" s="18"/>
      <c r="AHI117" s="18"/>
      <c r="AHJ117" s="18"/>
      <c r="AHK117" s="18"/>
      <c r="AHL117" s="18"/>
      <c r="AHM117" s="18"/>
      <c r="AHN117" s="18"/>
      <c r="AHO117" s="18"/>
      <c r="AHP117" s="18"/>
      <c r="AHQ117" s="18"/>
      <c r="AHR117" s="18"/>
      <c r="AHS117" s="18"/>
      <c r="AHT117" s="18"/>
      <c r="AHU117" s="18"/>
      <c r="AHV117" s="18"/>
      <c r="AHW117" s="18"/>
      <c r="AHX117" s="18"/>
      <c r="AHY117" s="18"/>
      <c r="AHZ117" s="18"/>
      <c r="AIA117" s="18"/>
      <c r="AIB117" s="18"/>
      <c r="AIC117" s="18"/>
      <c r="AID117" s="18"/>
      <c r="AIE117" s="18"/>
      <c r="AIF117" s="18"/>
      <c r="AIG117" s="18"/>
      <c r="AIH117" s="18"/>
      <c r="AII117" s="18"/>
      <c r="AIJ117" s="18"/>
      <c r="AIK117" s="18"/>
      <c r="AIL117" s="18"/>
      <c r="AIM117" s="18"/>
      <c r="AIN117" s="18"/>
      <c r="AIO117" s="18"/>
      <c r="AIP117" s="18"/>
      <c r="AIQ117" s="18"/>
      <c r="AIR117" s="18"/>
      <c r="AIS117" s="18"/>
      <c r="AIT117" s="18"/>
      <c r="AIU117" s="18"/>
      <c r="AIV117" s="18"/>
      <c r="AIW117" s="18"/>
      <c r="AIX117" s="18"/>
      <c r="AIY117" s="18"/>
      <c r="AIZ117" s="18"/>
      <c r="AJA117" s="18"/>
      <c r="AJB117" s="18"/>
      <c r="AJC117" s="18"/>
      <c r="AJD117" s="18"/>
      <c r="AJE117" s="18"/>
      <c r="AJF117" s="18"/>
      <c r="AJG117" s="18"/>
      <c r="AJH117" s="18"/>
      <c r="AJI117" s="18"/>
      <c r="AJJ117" s="18"/>
      <c r="AJK117" s="18"/>
      <c r="AJL117" s="18"/>
      <c r="AJM117" s="18"/>
      <c r="AJN117" s="18"/>
      <c r="AJO117" s="18"/>
      <c r="AJP117" s="18"/>
      <c r="AJQ117" s="18"/>
      <c r="AJR117" s="18"/>
      <c r="AJS117" s="18"/>
      <c r="AJT117" s="18"/>
      <c r="AJU117" s="18"/>
      <c r="AJV117" s="18"/>
      <c r="AJW117" s="18"/>
      <c r="AJX117" s="18"/>
      <c r="AJY117" s="18"/>
      <c r="AJZ117" s="18"/>
      <c r="AKA117" s="18"/>
      <c r="AKB117" s="18"/>
      <c r="AKC117" s="18"/>
      <c r="AKD117" s="18"/>
      <c r="AKE117" s="18"/>
      <c r="AKF117" s="18"/>
      <c r="AKG117" s="18"/>
      <c r="AKH117" s="18"/>
      <c r="AKI117" s="18"/>
      <c r="AKJ117" s="18"/>
      <c r="AKK117" s="18"/>
      <c r="AKL117" s="18"/>
      <c r="AKM117" s="18"/>
      <c r="AKN117" s="18"/>
      <c r="AKO117" s="18"/>
      <c r="AKP117" s="18"/>
      <c r="AKQ117" s="18"/>
      <c r="AKR117" s="18"/>
      <c r="AKS117" s="18"/>
      <c r="AKT117" s="18"/>
      <c r="AKU117" s="18"/>
      <c r="AKV117" s="18"/>
      <c r="AKW117" s="18"/>
      <c r="AKX117" s="18"/>
      <c r="AKY117" s="18"/>
      <c r="AKZ117" s="18"/>
      <c r="ALA117" s="18"/>
      <c r="ALB117" s="18"/>
      <c r="ALC117" s="18"/>
      <c r="ALD117" s="18"/>
      <c r="ALE117" s="18"/>
      <c r="ALF117" s="18"/>
      <c r="ALG117" s="18"/>
      <c r="ALH117" s="18"/>
      <c r="ALI117" s="18"/>
      <c r="ALJ117" s="18"/>
      <c r="ALK117" s="18"/>
      <c r="ALL117" s="18"/>
      <c r="ALM117" s="18"/>
      <c r="ALN117" s="18"/>
      <c r="ALO117" s="18"/>
      <c r="ALP117" s="18"/>
      <c r="ALQ117" s="18"/>
      <c r="ALR117" s="18"/>
      <c r="ALS117" s="18"/>
      <c r="ALT117" s="18"/>
      <c r="ALU117" s="18"/>
      <c r="ALV117" s="18"/>
      <c r="ALW117" s="18"/>
      <c r="ALX117" s="18"/>
      <c r="ALY117" s="18"/>
      <c r="ALZ117" s="18"/>
      <c r="AMA117" s="18"/>
      <c r="AMB117" s="18"/>
      <c r="AMC117" s="18"/>
      <c r="AMD117" s="18"/>
    </row>
    <row r="118" spans="1:1018" s="17" customFormat="1" ht="15.75" x14ac:dyDescent="0.25">
      <c r="A118" s="22" t="s">
        <v>102</v>
      </c>
      <c r="B118" s="26" t="s">
        <v>87</v>
      </c>
      <c r="C118" s="23" t="s">
        <v>31</v>
      </c>
      <c r="D118" s="33" t="s">
        <v>32</v>
      </c>
      <c r="E118" s="33" t="s">
        <v>32</v>
      </c>
      <c r="F118" s="33" t="s">
        <v>32</v>
      </c>
      <c r="G118" s="28">
        <f t="shared" ref="G118:G135" si="181">H118</f>
        <v>12.39510132</v>
      </c>
      <c r="H118" s="28">
        <f t="shared" ref="H118:H135" si="182">SUM(J118,L118,N118,P118)</f>
        <v>12.39510132</v>
      </c>
      <c r="I118" s="28">
        <f t="shared" ref="I118:I135" si="183">SUM(K118,M118,O118,Q118)</f>
        <v>12.057073409999999</v>
      </c>
      <c r="J118" s="28">
        <f t="shared" ref="J118:L118" si="184">SUM(J119:J126)</f>
        <v>0</v>
      </c>
      <c r="K118" s="28">
        <f t="shared" si="184"/>
        <v>0</v>
      </c>
      <c r="L118" s="28">
        <f t="shared" si="184"/>
        <v>0</v>
      </c>
      <c r="M118" s="28">
        <f>SUM(M119:M126)</f>
        <v>2.7237161100000007</v>
      </c>
      <c r="N118" s="28">
        <f t="shared" ref="N118:Q118" si="185">SUM(N119:N126)</f>
        <v>0</v>
      </c>
      <c r="O118" s="28">
        <f t="shared" si="185"/>
        <v>2.6761285799999999</v>
      </c>
      <c r="P118" s="28">
        <f t="shared" si="185"/>
        <v>12.39510132</v>
      </c>
      <c r="Q118" s="28">
        <f t="shared" si="185"/>
        <v>6.6572287199999991</v>
      </c>
      <c r="R118" s="28">
        <f t="shared" ref="R118:R135" si="186">H118-I118</f>
        <v>0.33802791000000099</v>
      </c>
      <c r="S118" s="28" t="s">
        <v>32</v>
      </c>
      <c r="T118" s="28">
        <f t="shared" ref="T118:T135" si="187">I118-H118</f>
        <v>-0.33802791000000099</v>
      </c>
      <c r="U118" s="28" t="s">
        <v>32</v>
      </c>
      <c r="V118" s="33" t="s">
        <v>32</v>
      </c>
      <c r="W118" s="106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9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  <c r="IS118" s="18"/>
      <c r="IT118" s="18"/>
      <c r="IU118" s="18"/>
      <c r="IV118" s="18"/>
      <c r="IW118" s="18"/>
      <c r="IX118" s="18"/>
      <c r="IY118" s="18"/>
      <c r="IZ118" s="18"/>
      <c r="JA118" s="18"/>
      <c r="JB118" s="18"/>
      <c r="JC118" s="18"/>
      <c r="JD118" s="18"/>
      <c r="JE118" s="18"/>
      <c r="JF118" s="18"/>
      <c r="JG118" s="18"/>
      <c r="JH118" s="18"/>
      <c r="JI118" s="18"/>
      <c r="JJ118" s="18"/>
      <c r="JK118" s="18"/>
      <c r="JL118" s="18"/>
      <c r="JM118" s="18"/>
      <c r="JN118" s="18"/>
      <c r="JO118" s="18"/>
      <c r="JP118" s="18"/>
      <c r="JQ118" s="18"/>
      <c r="JR118" s="18"/>
      <c r="JS118" s="18"/>
      <c r="JT118" s="18"/>
      <c r="JU118" s="18"/>
      <c r="JV118" s="18"/>
      <c r="JW118" s="18"/>
      <c r="JX118" s="18"/>
      <c r="JY118" s="18"/>
      <c r="JZ118" s="18"/>
      <c r="KA118" s="18"/>
      <c r="KB118" s="18"/>
      <c r="KC118" s="18"/>
      <c r="KD118" s="18"/>
      <c r="KE118" s="18"/>
      <c r="KF118" s="18"/>
      <c r="KG118" s="18"/>
      <c r="KH118" s="18"/>
      <c r="KI118" s="18"/>
      <c r="KJ118" s="18"/>
      <c r="KK118" s="18"/>
      <c r="KL118" s="18"/>
      <c r="KM118" s="18"/>
      <c r="KN118" s="18"/>
      <c r="KO118" s="18"/>
      <c r="KP118" s="18"/>
      <c r="KQ118" s="18"/>
      <c r="KR118" s="18"/>
      <c r="KS118" s="18"/>
      <c r="KT118" s="18"/>
      <c r="KU118" s="18"/>
      <c r="KV118" s="18"/>
      <c r="KW118" s="18"/>
      <c r="KX118" s="18"/>
      <c r="KY118" s="18"/>
      <c r="KZ118" s="18"/>
      <c r="LA118" s="18"/>
      <c r="LB118" s="18"/>
      <c r="LC118" s="18"/>
      <c r="LD118" s="18"/>
      <c r="LE118" s="18"/>
      <c r="LF118" s="18"/>
      <c r="LG118" s="18"/>
      <c r="LH118" s="18"/>
      <c r="LI118" s="18"/>
      <c r="LJ118" s="18"/>
      <c r="LK118" s="18"/>
      <c r="LL118" s="18"/>
      <c r="LM118" s="18"/>
      <c r="LN118" s="18"/>
      <c r="LO118" s="18"/>
      <c r="LP118" s="18"/>
      <c r="LQ118" s="18"/>
      <c r="LR118" s="18"/>
      <c r="LS118" s="18"/>
      <c r="LT118" s="18"/>
      <c r="LU118" s="18"/>
      <c r="LV118" s="18"/>
      <c r="LW118" s="18"/>
      <c r="LX118" s="18"/>
      <c r="LY118" s="18"/>
      <c r="LZ118" s="18"/>
      <c r="MA118" s="18"/>
      <c r="MB118" s="18"/>
      <c r="MC118" s="18"/>
      <c r="MD118" s="18"/>
      <c r="ME118" s="18"/>
      <c r="MF118" s="18"/>
      <c r="MG118" s="18"/>
      <c r="MH118" s="18"/>
      <c r="MI118" s="18"/>
      <c r="MJ118" s="18"/>
      <c r="MK118" s="18"/>
      <c r="ML118" s="18"/>
      <c r="MM118" s="18"/>
      <c r="MN118" s="18"/>
      <c r="MO118" s="18"/>
      <c r="MP118" s="18"/>
      <c r="MQ118" s="18"/>
      <c r="MR118" s="18"/>
      <c r="MS118" s="18"/>
      <c r="MT118" s="18"/>
      <c r="MU118" s="18"/>
      <c r="MV118" s="18"/>
      <c r="MW118" s="18"/>
      <c r="MX118" s="18"/>
      <c r="MY118" s="18"/>
      <c r="MZ118" s="18"/>
      <c r="NA118" s="18"/>
      <c r="NB118" s="18"/>
      <c r="NC118" s="18"/>
      <c r="ND118" s="18"/>
      <c r="NE118" s="18"/>
      <c r="NF118" s="18"/>
      <c r="NG118" s="18"/>
      <c r="NH118" s="18"/>
      <c r="NI118" s="18"/>
      <c r="NJ118" s="18"/>
      <c r="NK118" s="18"/>
      <c r="NL118" s="18"/>
      <c r="NM118" s="18"/>
      <c r="NN118" s="18"/>
      <c r="NO118" s="18"/>
      <c r="NP118" s="18"/>
      <c r="NQ118" s="18"/>
      <c r="NR118" s="18"/>
      <c r="NS118" s="18"/>
      <c r="NT118" s="18"/>
      <c r="NU118" s="18"/>
      <c r="NV118" s="18"/>
      <c r="NW118" s="18"/>
      <c r="NX118" s="18"/>
      <c r="NY118" s="18"/>
      <c r="NZ118" s="18"/>
      <c r="OA118" s="18"/>
      <c r="OB118" s="18"/>
      <c r="OC118" s="18"/>
      <c r="OD118" s="18"/>
      <c r="OE118" s="18"/>
      <c r="OF118" s="18"/>
      <c r="OG118" s="18"/>
      <c r="OH118" s="18"/>
      <c r="OI118" s="18"/>
      <c r="OJ118" s="18"/>
      <c r="OK118" s="18"/>
      <c r="OL118" s="18"/>
      <c r="OM118" s="18"/>
      <c r="ON118" s="18"/>
      <c r="OO118" s="18"/>
      <c r="OP118" s="18"/>
      <c r="OQ118" s="18"/>
      <c r="OR118" s="18"/>
      <c r="OS118" s="18"/>
      <c r="OT118" s="18"/>
      <c r="OU118" s="18"/>
      <c r="OV118" s="18"/>
      <c r="OW118" s="18"/>
      <c r="OX118" s="18"/>
      <c r="OY118" s="18"/>
      <c r="OZ118" s="18"/>
      <c r="PA118" s="18"/>
      <c r="PB118" s="18"/>
      <c r="PC118" s="18"/>
      <c r="PD118" s="18"/>
      <c r="PE118" s="18"/>
      <c r="PF118" s="18"/>
      <c r="PG118" s="18"/>
      <c r="PH118" s="18"/>
      <c r="PI118" s="18"/>
      <c r="PJ118" s="18"/>
      <c r="PK118" s="18"/>
      <c r="PL118" s="18"/>
      <c r="PM118" s="18"/>
      <c r="PN118" s="18"/>
      <c r="PO118" s="18"/>
      <c r="PP118" s="18"/>
      <c r="PQ118" s="18"/>
      <c r="PR118" s="18"/>
      <c r="PS118" s="18"/>
      <c r="PT118" s="18"/>
      <c r="PU118" s="18"/>
      <c r="PV118" s="18"/>
      <c r="PW118" s="18"/>
      <c r="PX118" s="18"/>
      <c r="PY118" s="18"/>
      <c r="PZ118" s="18"/>
      <c r="QA118" s="18"/>
      <c r="QB118" s="18"/>
      <c r="QC118" s="18"/>
      <c r="QD118" s="18"/>
      <c r="QE118" s="18"/>
      <c r="QF118" s="18"/>
      <c r="QG118" s="18"/>
      <c r="QH118" s="18"/>
      <c r="QI118" s="18"/>
      <c r="QJ118" s="18"/>
      <c r="QK118" s="18"/>
      <c r="QL118" s="18"/>
      <c r="QM118" s="18"/>
      <c r="QN118" s="18"/>
      <c r="QO118" s="18"/>
      <c r="QP118" s="18"/>
      <c r="QQ118" s="18"/>
      <c r="QR118" s="18"/>
      <c r="QS118" s="18"/>
      <c r="QT118" s="18"/>
      <c r="QU118" s="18"/>
      <c r="QV118" s="18"/>
      <c r="QW118" s="18"/>
      <c r="QX118" s="18"/>
      <c r="QY118" s="18"/>
      <c r="QZ118" s="18"/>
      <c r="RA118" s="18"/>
      <c r="RB118" s="18"/>
      <c r="RC118" s="18"/>
      <c r="RD118" s="18"/>
      <c r="RE118" s="18"/>
      <c r="RF118" s="18"/>
      <c r="RG118" s="18"/>
      <c r="RH118" s="18"/>
      <c r="RI118" s="18"/>
      <c r="RJ118" s="18"/>
      <c r="RK118" s="18"/>
      <c r="RL118" s="18"/>
      <c r="RM118" s="18"/>
      <c r="RN118" s="18"/>
      <c r="RO118" s="18"/>
      <c r="RP118" s="18"/>
      <c r="RQ118" s="18"/>
      <c r="RR118" s="18"/>
      <c r="RS118" s="18"/>
      <c r="RT118" s="18"/>
      <c r="RU118" s="18"/>
      <c r="RV118" s="18"/>
      <c r="RW118" s="18"/>
      <c r="RX118" s="18"/>
      <c r="RY118" s="18"/>
      <c r="RZ118" s="18"/>
      <c r="SA118" s="18"/>
      <c r="SB118" s="18"/>
      <c r="SC118" s="18"/>
      <c r="SD118" s="18"/>
      <c r="SE118" s="18"/>
      <c r="SF118" s="18"/>
      <c r="SG118" s="18"/>
      <c r="SH118" s="18"/>
      <c r="SI118" s="18"/>
      <c r="SJ118" s="18"/>
      <c r="SK118" s="18"/>
      <c r="SL118" s="18"/>
      <c r="SM118" s="18"/>
      <c r="SN118" s="18"/>
      <c r="SO118" s="18"/>
      <c r="SP118" s="18"/>
      <c r="SQ118" s="18"/>
      <c r="SR118" s="18"/>
      <c r="SS118" s="18"/>
      <c r="ST118" s="18"/>
      <c r="SU118" s="18"/>
      <c r="SV118" s="18"/>
      <c r="SW118" s="18"/>
      <c r="SX118" s="18"/>
      <c r="SY118" s="18"/>
      <c r="SZ118" s="18"/>
      <c r="TA118" s="18"/>
      <c r="TB118" s="18"/>
      <c r="TC118" s="18"/>
      <c r="TD118" s="18"/>
      <c r="TE118" s="18"/>
      <c r="TF118" s="18"/>
      <c r="TG118" s="18"/>
      <c r="TH118" s="18"/>
      <c r="TI118" s="18"/>
      <c r="TJ118" s="18"/>
      <c r="TK118" s="18"/>
      <c r="TL118" s="18"/>
      <c r="TM118" s="18"/>
      <c r="TN118" s="18"/>
      <c r="TO118" s="18"/>
      <c r="TP118" s="18"/>
      <c r="TQ118" s="18"/>
      <c r="TR118" s="18"/>
      <c r="TS118" s="18"/>
      <c r="TT118" s="18"/>
      <c r="TU118" s="18"/>
      <c r="TV118" s="18"/>
      <c r="TW118" s="18"/>
      <c r="TX118" s="18"/>
      <c r="TY118" s="18"/>
      <c r="TZ118" s="18"/>
      <c r="UA118" s="18"/>
      <c r="UB118" s="18"/>
      <c r="UC118" s="18"/>
      <c r="UD118" s="18"/>
      <c r="UE118" s="18"/>
      <c r="UF118" s="18"/>
      <c r="UG118" s="18"/>
      <c r="UH118" s="18"/>
      <c r="UI118" s="18"/>
      <c r="UJ118" s="18"/>
      <c r="UK118" s="18"/>
      <c r="UL118" s="18"/>
      <c r="UM118" s="18"/>
      <c r="UN118" s="18"/>
      <c r="UO118" s="18"/>
      <c r="UP118" s="18"/>
      <c r="UQ118" s="18"/>
      <c r="UR118" s="18"/>
      <c r="US118" s="18"/>
      <c r="UT118" s="18"/>
      <c r="UU118" s="18"/>
      <c r="UV118" s="18"/>
      <c r="UW118" s="18"/>
      <c r="UX118" s="18"/>
      <c r="UY118" s="18"/>
      <c r="UZ118" s="18"/>
      <c r="VA118" s="18"/>
      <c r="VB118" s="18"/>
      <c r="VC118" s="18"/>
      <c r="VD118" s="18"/>
      <c r="VE118" s="18"/>
      <c r="VF118" s="18"/>
      <c r="VG118" s="18"/>
      <c r="VH118" s="18"/>
      <c r="VI118" s="18"/>
      <c r="VJ118" s="18"/>
      <c r="VK118" s="18"/>
      <c r="VL118" s="18"/>
      <c r="VM118" s="18"/>
      <c r="VN118" s="18"/>
      <c r="VO118" s="18"/>
      <c r="VP118" s="18"/>
      <c r="VQ118" s="18"/>
      <c r="VR118" s="18"/>
      <c r="VS118" s="18"/>
      <c r="VT118" s="18"/>
      <c r="VU118" s="18"/>
      <c r="VV118" s="18"/>
      <c r="VW118" s="18"/>
      <c r="VX118" s="18"/>
      <c r="VY118" s="18"/>
      <c r="VZ118" s="18"/>
      <c r="WA118" s="18"/>
      <c r="WB118" s="18"/>
      <c r="WC118" s="18"/>
      <c r="WD118" s="18"/>
      <c r="WE118" s="18"/>
      <c r="WF118" s="18"/>
      <c r="WG118" s="18"/>
      <c r="WH118" s="18"/>
      <c r="WI118" s="18"/>
      <c r="WJ118" s="18"/>
      <c r="WK118" s="18"/>
      <c r="WL118" s="18"/>
      <c r="WM118" s="18"/>
      <c r="WN118" s="18"/>
      <c r="WO118" s="18"/>
      <c r="WP118" s="18"/>
      <c r="WQ118" s="18"/>
      <c r="WR118" s="18"/>
      <c r="WS118" s="18"/>
      <c r="WT118" s="18"/>
      <c r="WU118" s="18"/>
      <c r="WV118" s="18"/>
      <c r="WW118" s="18"/>
      <c r="WX118" s="18"/>
      <c r="WY118" s="18"/>
      <c r="WZ118" s="18"/>
      <c r="XA118" s="18"/>
      <c r="XB118" s="18"/>
      <c r="XC118" s="18"/>
      <c r="XD118" s="18"/>
      <c r="XE118" s="18"/>
      <c r="XF118" s="18"/>
      <c r="XG118" s="18"/>
      <c r="XH118" s="18"/>
      <c r="XI118" s="18"/>
      <c r="XJ118" s="18"/>
      <c r="XK118" s="18"/>
      <c r="XL118" s="18"/>
      <c r="XM118" s="18"/>
      <c r="XN118" s="18"/>
      <c r="XO118" s="18"/>
      <c r="XP118" s="18"/>
      <c r="XQ118" s="18"/>
      <c r="XR118" s="18"/>
      <c r="XS118" s="18"/>
      <c r="XT118" s="18"/>
      <c r="XU118" s="18"/>
      <c r="XV118" s="18"/>
      <c r="XW118" s="18"/>
      <c r="XX118" s="18"/>
      <c r="XY118" s="18"/>
      <c r="XZ118" s="18"/>
      <c r="YA118" s="18"/>
      <c r="YB118" s="18"/>
      <c r="YC118" s="18"/>
      <c r="YD118" s="18"/>
      <c r="YE118" s="18"/>
      <c r="YF118" s="18"/>
      <c r="YG118" s="18"/>
      <c r="YH118" s="18"/>
      <c r="YI118" s="18"/>
      <c r="YJ118" s="18"/>
      <c r="YK118" s="18"/>
      <c r="YL118" s="18"/>
      <c r="YM118" s="18"/>
      <c r="YN118" s="18"/>
      <c r="YO118" s="18"/>
      <c r="YP118" s="18"/>
      <c r="YQ118" s="18"/>
      <c r="YR118" s="18"/>
      <c r="YS118" s="18"/>
      <c r="YT118" s="18"/>
      <c r="YU118" s="18"/>
      <c r="YV118" s="18"/>
      <c r="YW118" s="18"/>
      <c r="YX118" s="18"/>
      <c r="YY118" s="18"/>
      <c r="YZ118" s="18"/>
      <c r="ZA118" s="18"/>
      <c r="ZB118" s="18"/>
      <c r="ZC118" s="18"/>
      <c r="ZD118" s="18"/>
      <c r="ZE118" s="18"/>
      <c r="ZF118" s="18"/>
      <c r="ZG118" s="18"/>
      <c r="ZH118" s="18"/>
      <c r="ZI118" s="18"/>
      <c r="ZJ118" s="18"/>
      <c r="ZK118" s="18"/>
      <c r="ZL118" s="18"/>
      <c r="ZM118" s="18"/>
      <c r="ZN118" s="18"/>
      <c r="ZO118" s="18"/>
      <c r="ZP118" s="18"/>
      <c r="ZQ118" s="18"/>
      <c r="ZR118" s="18"/>
      <c r="ZS118" s="18"/>
      <c r="ZT118" s="18"/>
      <c r="ZU118" s="18"/>
      <c r="ZV118" s="18"/>
      <c r="ZW118" s="18"/>
      <c r="ZX118" s="18"/>
      <c r="ZY118" s="18"/>
      <c r="ZZ118" s="18"/>
      <c r="AAA118" s="18"/>
      <c r="AAB118" s="18"/>
      <c r="AAC118" s="18"/>
      <c r="AAD118" s="18"/>
      <c r="AAE118" s="18"/>
      <c r="AAF118" s="18"/>
      <c r="AAG118" s="18"/>
      <c r="AAH118" s="18"/>
      <c r="AAI118" s="18"/>
      <c r="AAJ118" s="18"/>
      <c r="AAK118" s="18"/>
      <c r="AAL118" s="18"/>
      <c r="AAM118" s="18"/>
      <c r="AAN118" s="18"/>
      <c r="AAO118" s="18"/>
      <c r="AAP118" s="18"/>
      <c r="AAQ118" s="18"/>
      <c r="AAR118" s="18"/>
      <c r="AAS118" s="18"/>
      <c r="AAT118" s="18"/>
      <c r="AAU118" s="18"/>
      <c r="AAV118" s="18"/>
      <c r="AAW118" s="18"/>
      <c r="AAX118" s="18"/>
      <c r="AAY118" s="18"/>
      <c r="AAZ118" s="18"/>
      <c r="ABA118" s="18"/>
      <c r="ABB118" s="18"/>
      <c r="ABC118" s="18"/>
      <c r="ABD118" s="18"/>
      <c r="ABE118" s="18"/>
      <c r="ABF118" s="18"/>
      <c r="ABG118" s="18"/>
      <c r="ABH118" s="18"/>
      <c r="ABI118" s="18"/>
      <c r="ABJ118" s="18"/>
      <c r="ABK118" s="18"/>
      <c r="ABL118" s="18"/>
      <c r="ABM118" s="18"/>
      <c r="ABN118" s="18"/>
      <c r="ABO118" s="18"/>
      <c r="ABP118" s="18"/>
      <c r="ABQ118" s="18"/>
      <c r="ABR118" s="18"/>
      <c r="ABS118" s="18"/>
      <c r="ABT118" s="18"/>
      <c r="ABU118" s="18"/>
      <c r="ABV118" s="18"/>
      <c r="ABW118" s="18"/>
      <c r="ABX118" s="18"/>
      <c r="ABY118" s="18"/>
      <c r="ABZ118" s="18"/>
      <c r="ACA118" s="18"/>
      <c r="ACB118" s="18"/>
      <c r="ACC118" s="18"/>
      <c r="ACD118" s="18"/>
      <c r="ACE118" s="18"/>
      <c r="ACF118" s="18"/>
      <c r="ACG118" s="18"/>
      <c r="ACH118" s="18"/>
      <c r="ACI118" s="18"/>
      <c r="ACJ118" s="18"/>
      <c r="ACK118" s="18"/>
      <c r="ACL118" s="18"/>
      <c r="ACM118" s="18"/>
      <c r="ACN118" s="18"/>
      <c r="ACO118" s="18"/>
      <c r="ACP118" s="18"/>
      <c r="ACQ118" s="18"/>
      <c r="ACR118" s="18"/>
      <c r="ACS118" s="18"/>
      <c r="ACT118" s="18"/>
      <c r="ACU118" s="18"/>
      <c r="ACV118" s="18"/>
      <c r="ACW118" s="18"/>
      <c r="ACX118" s="18"/>
      <c r="ACY118" s="18"/>
      <c r="ACZ118" s="18"/>
      <c r="ADA118" s="18"/>
      <c r="ADB118" s="18"/>
      <c r="ADC118" s="18"/>
      <c r="ADD118" s="18"/>
      <c r="ADE118" s="18"/>
      <c r="ADF118" s="18"/>
      <c r="ADG118" s="18"/>
      <c r="ADH118" s="18"/>
      <c r="ADI118" s="18"/>
      <c r="ADJ118" s="18"/>
      <c r="ADK118" s="18"/>
      <c r="ADL118" s="18"/>
      <c r="ADM118" s="18"/>
      <c r="ADN118" s="18"/>
      <c r="ADO118" s="18"/>
      <c r="ADP118" s="18"/>
      <c r="ADQ118" s="18"/>
      <c r="ADR118" s="18"/>
      <c r="ADS118" s="18"/>
      <c r="ADT118" s="18"/>
      <c r="ADU118" s="18"/>
      <c r="ADV118" s="18"/>
      <c r="ADW118" s="18"/>
      <c r="ADX118" s="18"/>
      <c r="ADY118" s="18"/>
      <c r="ADZ118" s="18"/>
      <c r="AEA118" s="18"/>
      <c r="AEB118" s="18"/>
      <c r="AEC118" s="18"/>
      <c r="AED118" s="18"/>
      <c r="AEE118" s="18"/>
      <c r="AEF118" s="18"/>
      <c r="AEG118" s="18"/>
      <c r="AEH118" s="18"/>
      <c r="AEI118" s="18"/>
      <c r="AEJ118" s="18"/>
      <c r="AEK118" s="18"/>
      <c r="AEL118" s="18"/>
      <c r="AEM118" s="18"/>
      <c r="AEN118" s="18"/>
      <c r="AEO118" s="18"/>
      <c r="AEP118" s="18"/>
      <c r="AEQ118" s="18"/>
      <c r="AER118" s="18"/>
      <c r="AES118" s="18"/>
      <c r="AET118" s="18"/>
      <c r="AEU118" s="18"/>
      <c r="AEV118" s="18"/>
      <c r="AEW118" s="18"/>
      <c r="AEX118" s="18"/>
      <c r="AEY118" s="18"/>
      <c r="AEZ118" s="18"/>
      <c r="AFA118" s="18"/>
      <c r="AFB118" s="18"/>
      <c r="AFC118" s="18"/>
      <c r="AFD118" s="18"/>
      <c r="AFE118" s="18"/>
      <c r="AFF118" s="18"/>
      <c r="AFG118" s="18"/>
      <c r="AFH118" s="18"/>
      <c r="AFI118" s="18"/>
      <c r="AFJ118" s="18"/>
      <c r="AFK118" s="18"/>
      <c r="AFL118" s="18"/>
      <c r="AFM118" s="18"/>
      <c r="AFN118" s="18"/>
      <c r="AFO118" s="18"/>
      <c r="AFP118" s="18"/>
      <c r="AFQ118" s="18"/>
      <c r="AFR118" s="18"/>
      <c r="AFS118" s="18"/>
      <c r="AFT118" s="18"/>
      <c r="AFU118" s="18"/>
      <c r="AFV118" s="18"/>
      <c r="AFW118" s="18"/>
      <c r="AFX118" s="18"/>
      <c r="AFY118" s="18"/>
      <c r="AFZ118" s="18"/>
      <c r="AGA118" s="18"/>
      <c r="AGB118" s="18"/>
      <c r="AGC118" s="18"/>
      <c r="AGD118" s="18"/>
      <c r="AGE118" s="18"/>
      <c r="AGF118" s="18"/>
      <c r="AGG118" s="18"/>
      <c r="AGH118" s="18"/>
      <c r="AGI118" s="18"/>
      <c r="AGJ118" s="18"/>
      <c r="AGK118" s="18"/>
      <c r="AGL118" s="18"/>
      <c r="AGM118" s="18"/>
      <c r="AGN118" s="18"/>
      <c r="AGO118" s="18"/>
      <c r="AGP118" s="18"/>
      <c r="AGQ118" s="18"/>
      <c r="AGR118" s="18"/>
      <c r="AGS118" s="18"/>
      <c r="AGT118" s="18"/>
      <c r="AGU118" s="18"/>
      <c r="AGV118" s="18"/>
      <c r="AGW118" s="18"/>
      <c r="AGX118" s="18"/>
      <c r="AGY118" s="18"/>
      <c r="AGZ118" s="18"/>
      <c r="AHA118" s="18"/>
      <c r="AHB118" s="18"/>
      <c r="AHC118" s="18"/>
      <c r="AHD118" s="18"/>
      <c r="AHE118" s="18"/>
      <c r="AHF118" s="18"/>
      <c r="AHG118" s="18"/>
      <c r="AHH118" s="18"/>
      <c r="AHI118" s="18"/>
      <c r="AHJ118" s="18"/>
      <c r="AHK118" s="18"/>
      <c r="AHL118" s="18"/>
      <c r="AHM118" s="18"/>
      <c r="AHN118" s="18"/>
      <c r="AHO118" s="18"/>
      <c r="AHP118" s="18"/>
      <c r="AHQ118" s="18"/>
      <c r="AHR118" s="18"/>
      <c r="AHS118" s="18"/>
      <c r="AHT118" s="18"/>
      <c r="AHU118" s="18"/>
      <c r="AHV118" s="18"/>
      <c r="AHW118" s="18"/>
      <c r="AHX118" s="18"/>
      <c r="AHY118" s="18"/>
      <c r="AHZ118" s="18"/>
      <c r="AIA118" s="18"/>
      <c r="AIB118" s="18"/>
      <c r="AIC118" s="18"/>
      <c r="AID118" s="18"/>
      <c r="AIE118" s="18"/>
      <c r="AIF118" s="18"/>
      <c r="AIG118" s="18"/>
      <c r="AIH118" s="18"/>
      <c r="AII118" s="18"/>
      <c r="AIJ118" s="18"/>
      <c r="AIK118" s="18"/>
      <c r="AIL118" s="18"/>
      <c r="AIM118" s="18"/>
      <c r="AIN118" s="18"/>
      <c r="AIO118" s="18"/>
      <c r="AIP118" s="18"/>
      <c r="AIQ118" s="18"/>
      <c r="AIR118" s="18"/>
      <c r="AIS118" s="18"/>
      <c r="AIT118" s="18"/>
      <c r="AIU118" s="18"/>
      <c r="AIV118" s="18"/>
      <c r="AIW118" s="18"/>
      <c r="AIX118" s="18"/>
      <c r="AIY118" s="18"/>
      <c r="AIZ118" s="18"/>
      <c r="AJA118" s="18"/>
      <c r="AJB118" s="18"/>
      <c r="AJC118" s="18"/>
      <c r="AJD118" s="18"/>
      <c r="AJE118" s="18"/>
      <c r="AJF118" s="18"/>
      <c r="AJG118" s="18"/>
      <c r="AJH118" s="18"/>
      <c r="AJI118" s="18"/>
      <c r="AJJ118" s="18"/>
      <c r="AJK118" s="18"/>
      <c r="AJL118" s="18"/>
      <c r="AJM118" s="18"/>
      <c r="AJN118" s="18"/>
      <c r="AJO118" s="18"/>
      <c r="AJP118" s="18"/>
      <c r="AJQ118" s="18"/>
      <c r="AJR118" s="18"/>
      <c r="AJS118" s="18"/>
      <c r="AJT118" s="18"/>
      <c r="AJU118" s="18"/>
      <c r="AJV118" s="18"/>
      <c r="AJW118" s="18"/>
      <c r="AJX118" s="18"/>
      <c r="AJY118" s="18"/>
      <c r="AJZ118" s="18"/>
      <c r="AKA118" s="18"/>
      <c r="AKB118" s="18"/>
      <c r="AKC118" s="18"/>
      <c r="AKD118" s="18"/>
      <c r="AKE118" s="18"/>
      <c r="AKF118" s="18"/>
      <c r="AKG118" s="18"/>
      <c r="AKH118" s="18"/>
      <c r="AKI118" s="18"/>
      <c r="AKJ118" s="18"/>
      <c r="AKK118" s="18"/>
      <c r="AKL118" s="18"/>
      <c r="AKM118" s="18"/>
      <c r="AKN118" s="18"/>
      <c r="AKO118" s="18"/>
      <c r="AKP118" s="18"/>
      <c r="AKQ118" s="18"/>
      <c r="AKR118" s="18"/>
      <c r="AKS118" s="18"/>
      <c r="AKT118" s="18"/>
      <c r="AKU118" s="18"/>
      <c r="AKV118" s="18"/>
      <c r="AKW118" s="18"/>
      <c r="AKX118" s="18"/>
      <c r="AKY118" s="18"/>
      <c r="AKZ118" s="18"/>
      <c r="ALA118" s="18"/>
      <c r="ALB118" s="18"/>
      <c r="ALC118" s="18"/>
      <c r="ALD118" s="18"/>
      <c r="ALE118" s="18"/>
      <c r="ALF118" s="18"/>
      <c r="ALG118" s="18"/>
      <c r="ALH118" s="18"/>
      <c r="ALI118" s="18"/>
      <c r="ALJ118" s="18"/>
      <c r="ALK118" s="18"/>
      <c r="ALL118" s="18"/>
      <c r="ALM118" s="18"/>
      <c r="ALN118" s="18"/>
      <c r="ALO118" s="18"/>
      <c r="ALP118" s="18"/>
      <c r="ALQ118" s="18"/>
      <c r="ALR118" s="18"/>
      <c r="ALS118" s="18"/>
      <c r="ALT118" s="18"/>
      <c r="ALU118" s="18"/>
      <c r="ALV118" s="18"/>
      <c r="ALW118" s="18"/>
      <c r="ALX118" s="18"/>
      <c r="ALY118" s="18"/>
      <c r="ALZ118" s="18"/>
      <c r="AMA118" s="18"/>
      <c r="AMB118" s="18"/>
      <c r="AMC118" s="18"/>
      <c r="AMD118" s="18"/>
    </row>
    <row r="119" spans="1:1018" ht="38.25" x14ac:dyDescent="0.2">
      <c r="A119" s="71" t="s">
        <v>102</v>
      </c>
      <c r="B119" s="101" t="s">
        <v>111</v>
      </c>
      <c r="C119" s="102" t="s">
        <v>112</v>
      </c>
      <c r="D119" s="21" t="s">
        <v>32</v>
      </c>
      <c r="E119" s="21" t="s">
        <v>32</v>
      </c>
      <c r="F119" s="21" t="s">
        <v>32</v>
      </c>
      <c r="G119" s="31">
        <f t="shared" si="181"/>
        <v>1.75278245</v>
      </c>
      <c r="H119" s="31">
        <f t="shared" si="182"/>
        <v>1.75278245</v>
      </c>
      <c r="I119" s="31">
        <f t="shared" si="183"/>
        <v>2.0044331500000001</v>
      </c>
      <c r="J119" s="31">
        <v>0</v>
      </c>
      <c r="K119" s="31">
        <v>0</v>
      </c>
      <c r="L119" s="31">
        <v>0</v>
      </c>
      <c r="M119" s="31">
        <v>1.96771611</v>
      </c>
      <c r="N119" s="31">
        <v>0</v>
      </c>
      <c r="O119" s="29">
        <v>0</v>
      </c>
      <c r="P119" s="31">
        <v>1.75278245</v>
      </c>
      <c r="Q119" s="29">
        <v>3.671704000000009E-2</v>
      </c>
      <c r="R119" s="31">
        <f t="shared" si="186"/>
        <v>-0.25165070000000012</v>
      </c>
      <c r="S119" s="31" t="s">
        <v>32</v>
      </c>
      <c r="T119" s="31">
        <f t="shared" si="187"/>
        <v>0.25165070000000012</v>
      </c>
      <c r="U119" s="31" t="s">
        <v>32</v>
      </c>
      <c r="V119" s="21" t="s">
        <v>32</v>
      </c>
      <c r="W119" s="105"/>
    </row>
    <row r="120" spans="1:1018" ht="51" x14ac:dyDescent="0.2">
      <c r="A120" s="64" t="s">
        <v>102</v>
      </c>
      <c r="B120" s="93" t="s">
        <v>213</v>
      </c>
      <c r="C120" s="73" t="s">
        <v>214</v>
      </c>
      <c r="D120" s="21" t="s">
        <v>32</v>
      </c>
      <c r="E120" s="21" t="s">
        <v>32</v>
      </c>
      <c r="F120" s="21" t="s">
        <v>32</v>
      </c>
      <c r="G120" s="31">
        <f t="shared" ref="G120:G124" si="188">H120</f>
        <v>1.7571201400000001</v>
      </c>
      <c r="H120" s="31">
        <f t="shared" ref="H120:H124" si="189">SUM(J120,L120,N120,P120)</f>
        <v>1.7571201400000001</v>
      </c>
      <c r="I120" s="31">
        <f t="shared" ref="I120:I124" si="190">SUM(K120,M120,O120,Q120)</f>
        <v>1.0237377000000001</v>
      </c>
      <c r="J120" s="31">
        <v>0</v>
      </c>
      <c r="K120" s="31">
        <v>0</v>
      </c>
      <c r="L120" s="31">
        <v>0</v>
      </c>
      <c r="M120" s="31">
        <v>2.8000000000000001E-2</v>
      </c>
      <c r="N120" s="31">
        <v>0</v>
      </c>
      <c r="O120" s="29">
        <v>0.84380345000000001</v>
      </c>
      <c r="P120" s="31">
        <v>1.7571201400000001</v>
      </c>
      <c r="Q120" s="29">
        <v>0.15193425000000008</v>
      </c>
      <c r="R120" s="31">
        <f t="shared" ref="R120:R124" si="191">H120-I120</f>
        <v>0.73338243999999997</v>
      </c>
      <c r="S120" s="31" t="s">
        <v>32</v>
      </c>
      <c r="T120" s="31">
        <f t="shared" ref="T120:T124" si="192">I120-H120</f>
        <v>-0.73338243999999997</v>
      </c>
      <c r="U120" s="31" t="s">
        <v>32</v>
      </c>
      <c r="V120" s="21" t="s">
        <v>32</v>
      </c>
      <c r="W120" s="105"/>
    </row>
    <row r="121" spans="1:1018" ht="25.5" x14ac:dyDescent="0.2">
      <c r="A121" s="64" t="s">
        <v>102</v>
      </c>
      <c r="B121" s="93" t="s">
        <v>215</v>
      </c>
      <c r="C121" s="73" t="s">
        <v>216</v>
      </c>
      <c r="D121" s="21" t="s">
        <v>32</v>
      </c>
      <c r="E121" s="21" t="s">
        <v>32</v>
      </c>
      <c r="F121" s="21" t="s">
        <v>32</v>
      </c>
      <c r="G121" s="31">
        <f t="shared" si="188"/>
        <v>2.7939829999999999</v>
      </c>
      <c r="H121" s="31">
        <f t="shared" si="189"/>
        <v>2.7939829999999999</v>
      </c>
      <c r="I121" s="31">
        <f t="shared" si="190"/>
        <v>2.8189644199999999</v>
      </c>
      <c r="J121" s="31">
        <v>0</v>
      </c>
      <c r="K121" s="31">
        <v>0</v>
      </c>
      <c r="L121" s="31">
        <v>0</v>
      </c>
      <c r="M121" s="31">
        <v>0.224</v>
      </c>
      <c r="N121" s="31">
        <v>0</v>
      </c>
      <c r="O121" s="29">
        <v>0.19800000000000001</v>
      </c>
      <c r="P121" s="31">
        <v>2.7939829999999999</v>
      </c>
      <c r="Q121" s="29">
        <v>2.3969644199999998</v>
      </c>
      <c r="R121" s="31">
        <f t="shared" si="191"/>
        <v>-2.4981420000000032E-2</v>
      </c>
      <c r="S121" s="31" t="s">
        <v>32</v>
      </c>
      <c r="T121" s="31">
        <f t="shared" si="192"/>
        <v>2.4981420000000032E-2</v>
      </c>
      <c r="U121" s="31" t="s">
        <v>32</v>
      </c>
      <c r="V121" s="21" t="s">
        <v>32</v>
      </c>
      <c r="W121" s="105"/>
    </row>
    <row r="122" spans="1:1018" ht="25.5" x14ac:dyDescent="0.2">
      <c r="A122" s="64" t="s">
        <v>102</v>
      </c>
      <c r="B122" s="93" t="s">
        <v>217</v>
      </c>
      <c r="C122" s="73" t="s">
        <v>218</v>
      </c>
      <c r="D122" s="21" t="s">
        <v>32</v>
      </c>
      <c r="E122" s="21" t="s">
        <v>32</v>
      </c>
      <c r="F122" s="21" t="s">
        <v>32</v>
      </c>
      <c r="G122" s="31">
        <f t="shared" si="188"/>
        <v>0.44641979999999998</v>
      </c>
      <c r="H122" s="31">
        <f t="shared" si="189"/>
        <v>0.44641979999999998</v>
      </c>
      <c r="I122" s="31">
        <f t="shared" si="190"/>
        <v>0.69667376000000003</v>
      </c>
      <c r="J122" s="31">
        <v>0</v>
      </c>
      <c r="K122" s="31">
        <v>0</v>
      </c>
      <c r="L122" s="31">
        <v>0</v>
      </c>
      <c r="M122" s="31">
        <v>5.6000000000000001E-2</v>
      </c>
      <c r="N122" s="31">
        <v>0</v>
      </c>
      <c r="O122" s="29">
        <v>0.36265423000000002</v>
      </c>
      <c r="P122" s="31">
        <v>0.44641979999999998</v>
      </c>
      <c r="Q122" s="29">
        <v>0.27801953000000001</v>
      </c>
      <c r="R122" s="31">
        <f t="shared" si="191"/>
        <v>-0.25025396000000005</v>
      </c>
      <c r="S122" s="31" t="s">
        <v>32</v>
      </c>
      <c r="T122" s="31">
        <f t="shared" si="192"/>
        <v>0.25025396000000005</v>
      </c>
      <c r="U122" s="31" t="s">
        <v>32</v>
      </c>
      <c r="V122" s="21" t="s">
        <v>32</v>
      </c>
      <c r="W122" s="105"/>
    </row>
    <row r="123" spans="1:1018" ht="51" x14ac:dyDescent="0.2">
      <c r="A123" s="64" t="s">
        <v>102</v>
      </c>
      <c r="B123" s="93" t="s">
        <v>219</v>
      </c>
      <c r="C123" s="73" t="s">
        <v>220</v>
      </c>
      <c r="D123" s="21" t="s">
        <v>32</v>
      </c>
      <c r="E123" s="21" t="s">
        <v>32</v>
      </c>
      <c r="F123" s="21" t="s">
        <v>32</v>
      </c>
      <c r="G123" s="31">
        <f t="shared" si="188"/>
        <v>1.7571201400000001</v>
      </c>
      <c r="H123" s="31">
        <f t="shared" si="189"/>
        <v>1.7571201400000001</v>
      </c>
      <c r="I123" s="31">
        <f t="shared" si="190"/>
        <v>1.07325274</v>
      </c>
      <c r="J123" s="31">
        <v>0</v>
      </c>
      <c r="K123" s="31">
        <v>0</v>
      </c>
      <c r="L123" s="31">
        <v>0</v>
      </c>
      <c r="M123" s="31">
        <v>0.112</v>
      </c>
      <c r="N123" s="31">
        <v>0</v>
      </c>
      <c r="O123" s="29">
        <v>0</v>
      </c>
      <c r="P123" s="31">
        <v>1.7571201400000001</v>
      </c>
      <c r="Q123" s="29">
        <v>0.96125274000000005</v>
      </c>
      <c r="R123" s="31">
        <f t="shared" si="191"/>
        <v>0.68386740000000001</v>
      </c>
      <c r="S123" s="31" t="s">
        <v>32</v>
      </c>
      <c r="T123" s="31">
        <f t="shared" si="192"/>
        <v>-0.68386740000000001</v>
      </c>
      <c r="U123" s="31" t="s">
        <v>32</v>
      </c>
      <c r="V123" s="21" t="s">
        <v>32</v>
      </c>
      <c r="W123" s="105"/>
    </row>
    <row r="124" spans="1:1018" ht="38.25" x14ac:dyDescent="0.2">
      <c r="A124" s="64" t="s">
        <v>102</v>
      </c>
      <c r="B124" s="93" t="s">
        <v>221</v>
      </c>
      <c r="C124" s="73" t="s">
        <v>222</v>
      </c>
      <c r="D124" s="21" t="s">
        <v>32</v>
      </c>
      <c r="E124" s="21" t="s">
        <v>32</v>
      </c>
      <c r="F124" s="21" t="s">
        <v>32</v>
      </c>
      <c r="G124" s="31">
        <f t="shared" si="188"/>
        <v>1.04677015</v>
      </c>
      <c r="H124" s="31">
        <f t="shared" si="189"/>
        <v>1.04677015</v>
      </c>
      <c r="I124" s="31">
        <f t="shared" si="190"/>
        <v>1.0826813500000001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29">
        <v>0</v>
      </c>
      <c r="P124" s="31">
        <v>1.04677015</v>
      </c>
      <c r="Q124" s="29">
        <v>1.0826813500000001</v>
      </c>
      <c r="R124" s="31">
        <f t="shared" si="191"/>
        <v>-3.5911200000000143E-2</v>
      </c>
      <c r="S124" s="31" t="s">
        <v>32</v>
      </c>
      <c r="T124" s="31">
        <f t="shared" si="192"/>
        <v>3.5911200000000143E-2</v>
      </c>
      <c r="U124" s="31" t="s">
        <v>32</v>
      </c>
      <c r="V124" s="21" t="s">
        <v>32</v>
      </c>
      <c r="W124" s="105"/>
    </row>
    <row r="125" spans="1:1018" ht="25.5" x14ac:dyDescent="0.2">
      <c r="A125" s="64" t="s">
        <v>102</v>
      </c>
      <c r="B125" s="93" t="s">
        <v>223</v>
      </c>
      <c r="C125" s="73" t="s">
        <v>224</v>
      </c>
      <c r="D125" s="21" t="s">
        <v>32</v>
      </c>
      <c r="E125" s="21" t="s">
        <v>32</v>
      </c>
      <c r="F125" s="21" t="s">
        <v>32</v>
      </c>
      <c r="G125" s="31">
        <f t="shared" ref="G125:G128" si="193">H125</f>
        <v>1.3232997200000001</v>
      </c>
      <c r="H125" s="31">
        <f t="shared" ref="H125:H128" si="194">SUM(J125,L125,N125,P125)</f>
        <v>1.3232997200000001</v>
      </c>
      <c r="I125" s="31">
        <f t="shared" ref="I125:I128" si="195">SUM(K125,M125,O125,Q125)</f>
        <v>1.5047366200000001</v>
      </c>
      <c r="J125" s="31">
        <v>0</v>
      </c>
      <c r="K125" s="31">
        <v>0</v>
      </c>
      <c r="L125" s="31">
        <v>0</v>
      </c>
      <c r="M125" s="31">
        <v>0.112</v>
      </c>
      <c r="N125" s="31">
        <v>0</v>
      </c>
      <c r="O125" s="31">
        <v>1.2716708999999999</v>
      </c>
      <c r="P125" s="31">
        <v>1.3232997200000001</v>
      </c>
      <c r="Q125" s="29">
        <v>0.12106572000000014</v>
      </c>
      <c r="R125" s="31">
        <f t="shared" ref="R125:R128" si="196">H125-I125</f>
        <v>-0.18143690000000001</v>
      </c>
      <c r="S125" s="31" t="s">
        <v>32</v>
      </c>
      <c r="T125" s="31">
        <f t="shared" ref="T125:T128" si="197">I125-H125</f>
        <v>0.18143690000000001</v>
      </c>
      <c r="U125" s="31" t="s">
        <v>32</v>
      </c>
      <c r="V125" s="21" t="s">
        <v>32</v>
      </c>
      <c r="W125" s="105"/>
    </row>
    <row r="126" spans="1:1018" ht="25.5" x14ac:dyDescent="0.2">
      <c r="A126" s="64" t="s">
        <v>102</v>
      </c>
      <c r="B126" s="93" t="s">
        <v>225</v>
      </c>
      <c r="C126" s="73" t="s">
        <v>226</v>
      </c>
      <c r="D126" s="21" t="s">
        <v>32</v>
      </c>
      <c r="E126" s="21" t="s">
        <v>32</v>
      </c>
      <c r="F126" s="21" t="s">
        <v>32</v>
      </c>
      <c r="G126" s="31">
        <f t="shared" si="193"/>
        <v>1.5176059200000001</v>
      </c>
      <c r="H126" s="31">
        <f t="shared" si="194"/>
        <v>1.5176059200000001</v>
      </c>
      <c r="I126" s="31">
        <f t="shared" si="195"/>
        <v>1.8525936700000001</v>
      </c>
      <c r="J126" s="31">
        <v>0</v>
      </c>
      <c r="K126" s="31">
        <v>0</v>
      </c>
      <c r="L126" s="31">
        <v>0</v>
      </c>
      <c r="M126" s="31">
        <v>0.224</v>
      </c>
      <c r="N126" s="31">
        <v>0</v>
      </c>
      <c r="O126" s="31">
        <v>0</v>
      </c>
      <c r="P126" s="31">
        <v>1.5176059200000001</v>
      </c>
      <c r="Q126" s="29">
        <v>1.6285936700000001</v>
      </c>
      <c r="R126" s="31">
        <f t="shared" si="196"/>
        <v>-0.33498775000000003</v>
      </c>
      <c r="S126" s="31" t="s">
        <v>32</v>
      </c>
      <c r="T126" s="31">
        <f t="shared" si="197"/>
        <v>0.33498775000000003</v>
      </c>
      <c r="U126" s="31" t="s">
        <v>32</v>
      </c>
      <c r="V126" s="21" t="s">
        <v>32</v>
      </c>
      <c r="W126" s="105"/>
    </row>
    <row r="127" spans="1:1018" x14ac:dyDescent="0.2">
      <c r="A127" s="22" t="s">
        <v>103</v>
      </c>
      <c r="B127" s="26" t="s">
        <v>89</v>
      </c>
      <c r="C127" s="23" t="s">
        <v>31</v>
      </c>
      <c r="D127" s="33" t="s">
        <v>32</v>
      </c>
      <c r="E127" s="33" t="s">
        <v>32</v>
      </c>
      <c r="F127" s="33" t="s">
        <v>32</v>
      </c>
      <c r="G127" s="28">
        <f t="shared" si="193"/>
        <v>1.90236787</v>
      </c>
      <c r="H127" s="28">
        <f t="shared" si="194"/>
        <v>1.90236787</v>
      </c>
      <c r="I127" s="28">
        <f t="shared" si="195"/>
        <v>2.3914788600000003</v>
      </c>
      <c r="J127" s="28">
        <f>SUM(J128)</f>
        <v>0</v>
      </c>
      <c r="K127" s="28">
        <f t="shared" ref="K127:Q127" si="198">SUM(K128)</f>
        <v>0</v>
      </c>
      <c r="L127" s="28">
        <f t="shared" si="198"/>
        <v>0</v>
      </c>
      <c r="M127" s="28">
        <f t="shared" si="198"/>
        <v>0.112</v>
      </c>
      <c r="N127" s="28">
        <f t="shared" si="198"/>
        <v>0</v>
      </c>
      <c r="O127" s="28">
        <f t="shared" si="198"/>
        <v>2.2794788600000002</v>
      </c>
      <c r="P127" s="28">
        <f t="shared" si="198"/>
        <v>1.90236787</v>
      </c>
      <c r="Q127" s="28">
        <f t="shared" si="198"/>
        <v>0</v>
      </c>
      <c r="R127" s="28">
        <f t="shared" si="196"/>
        <v>-0.48911099000000036</v>
      </c>
      <c r="S127" s="28" t="s">
        <v>32</v>
      </c>
      <c r="T127" s="28">
        <f t="shared" si="197"/>
        <v>0.48911099000000036</v>
      </c>
      <c r="U127" s="28" t="s">
        <v>32</v>
      </c>
      <c r="V127" s="33" t="s">
        <v>32</v>
      </c>
      <c r="W127" s="105"/>
    </row>
    <row r="128" spans="1:1018" ht="28.5" customHeight="1" x14ac:dyDescent="0.2">
      <c r="A128" s="72" t="s">
        <v>103</v>
      </c>
      <c r="B128" s="103" t="s">
        <v>228</v>
      </c>
      <c r="C128" s="73" t="s">
        <v>227</v>
      </c>
      <c r="D128" s="21" t="s">
        <v>32</v>
      </c>
      <c r="E128" s="21" t="s">
        <v>32</v>
      </c>
      <c r="F128" s="21" t="s">
        <v>32</v>
      </c>
      <c r="G128" s="31">
        <f t="shared" si="193"/>
        <v>1.90236787</v>
      </c>
      <c r="H128" s="31">
        <f t="shared" si="194"/>
        <v>1.90236787</v>
      </c>
      <c r="I128" s="31">
        <f t="shared" si="195"/>
        <v>2.3914788600000003</v>
      </c>
      <c r="J128" s="31">
        <v>0</v>
      </c>
      <c r="K128" s="31">
        <v>0</v>
      </c>
      <c r="L128" s="31">
        <v>0</v>
      </c>
      <c r="M128" s="31">
        <v>0.112</v>
      </c>
      <c r="N128" s="31">
        <v>0</v>
      </c>
      <c r="O128" s="29">
        <v>2.2794788600000002</v>
      </c>
      <c r="P128" s="31">
        <v>1.90236787</v>
      </c>
      <c r="Q128" s="29">
        <v>0</v>
      </c>
      <c r="R128" s="31">
        <f t="shared" si="196"/>
        <v>-0.48911099000000036</v>
      </c>
      <c r="S128" s="31" t="s">
        <v>32</v>
      </c>
      <c r="T128" s="31">
        <f t="shared" si="197"/>
        <v>0.48911099000000036</v>
      </c>
      <c r="U128" s="31" t="s">
        <v>32</v>
      </c>
      <c r="V128" s="21" t="s">
        <v>32</v>
      </c>
      <c r="W128" s="105"/>
    </row>
    <row r="129" spans="1:1018" s="17" customFormat="1" ht="38.25" x14ac:dyDescent="0.2">
      <c r="A129" s="22" t="s">
        <v>78</v>
      </c>
      <c r="B129" s="23" t="s">
        <v>79</v>
      </c>
      <c r="C129" s="23" t="s">
        <v>31</v>
      </c>
      <c r="D129" s="33" t="s">
        <v>32</v>
      </c>
      <c r="E129" s="33" t="s">
        <v>32</v>
      </c>
      <c r="F129" s="33" t="s">
        <v>32</v>
      </c>
      <c r="G129" s="28">
        <f t="shared" si="181"/>
        <v>0</v>
      </c>
      <c r="H129" s="28">
        <f t="shared" si="182"/>
        <v>0</v>
      </c>
      <c r="I129" s="28">
        <f t="shared" si="183"/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186"/>
        <v>0</v>
      </c>
      <c r="S129" s="28" t="s">
        <v>32</v>
      </c>
      <c r="T129" s="28">
        <f t="shared" si="187"/>
        <v>0</v>
      </c>
      <c r="U129" s="28" t="s">
        <v>32</v>
      </c>
      <c r="V129" s="33" t="s">
        <v>32</v>
      </c>
      <c r="W129" s="109"/>
    </row>
    <row r="130" spans="1:1018" s="17" customFormat="1" ht="25.5" x14ac:dyDescent="0.2">
      <c r="A130" s="22" t="s">
        <v>80</v>
      </c>
      <c r="B130" s="23" t="s">
        <v>81</v>
      </c>
      <c r="C130" s="23" t="s">
        <v>31</v>
      </c>
      <c r="D130" s="33" t="s">
        <v>32</v>
      </c>
      <c r="E130" s="33" t="s">
        <v>32</v>
      </c>
      <c r="F130" s="33" t="s">
        <v>32</v>
      </c>
      <c r="G130" s="28">
        <f t="shared" si="181"/>
        <v>26.591324830000001</v>
      </c>
      <c r="H130" s="28">
        <f t="shared" si="182"/>
        <v>26.591324830000001</v>
      </c>
      <c r="I130" s="28">
        <f t="shared" si="183"/>
        <v>15.887034760000001</v>
      </c>
      <c r="J130" s="28">
        <f t="shared" ref="J130:Q130" si="199">SUM(J131,J134,J140)</f>
        <v>0</v>
      </c>
      <c r="K130" s="28">
        <f t="shared" si="199"/>
        <v>0</v>
      </c>
      <c r="L130" s="28">
        <f t="shared" si="199"/>
        <v>0</v>
      </c>
      <c r="M130" s="28">
        <f t="shared" si="199"/>
        <v>1.1936500000000001</v>
      </c>
      <c r="N130" s="28">
        <f t="shared" si="199"/>
        <v>0</v>
      </c>
      <c r="O130" s="28">
        <f t="shared" si="199"/>
        <v>13.58803333</v>
      </c>
      <c r="P130" s="28">
        <f t="shared" si="199"/>
        <v>26.591324830000001</v>
      </c>
      <c r="Q130" s="28">
        <f t="shared" si="199"/>
        <v>1.10535143</v>
      </c>
      <c r="R130" s="28">
        <f t="shared" si="186"/>
        <v>10.704290070000001</v>
      </c>
      <c r="S130" s="28" t="s">
        <v>32</v>
      </c>
      <c r="T130" s="28">
        <f t="shared" si="187"/>
        <v>-10.704290070000001</v>
      </c>
      <c r="U130" s="28" t="s">
        <v>32</v>
      </c>
      <c r="V130" s="33" t="s">
        <v>32</v>
      </c>
      <c r="W130" s="109"/>
    </row>
    <row r="131" spans="1:1018" s="17" customFormat="1" ht="12.75" x14ac:dyDescent="0.2">
      <c r="A131" s="22" t="s">
        <v>104</v>
      </c>
      <c r="B131" s="23" t="s">
        <v>85</v>
      </c>
      <c r="C131" s="23" t="s">
        <v>31</v>
      </c>
      <c r="D131" s="33" t="s">
        <v>32</v>
      </c>
      <c r="E131" s="33" t="s">
        <v>32</v>
      </c>
      <c r="F131" s="33" t="s">
        <v>32</v>
      </c>
      <c r="G131" s="28">
        <f t="shared" si="181"/>
        <v>10.694000000000001</v>
      </c>
      <c r="H131" s="28">
        <f t="shared" si="182"/>
        <v>10.694000000000001</v>
      </c>
      <c r="I131" s="28">
        <f t="shared" si="183"/>
        <v>0.16869999999999999</v>
      </c>
      <c r="J131" s="28">
        <f t="shared" ref="J131:Q131" si="200">SUM(J132:J133)</f>
        <v>0</v>
      </c>
      <c r="K131" s="28">
        <f t="shared" si="200"/>
        <v>0</v>
      </c>
      <c r="L131" s="28">
        <f t="shared" si="200"/>
        <v>0</v>
      </c>
      <c r="M131" s="28">
        <f t="shared" si="200"/>
        <v>0.16869999999999999</v>
      </c>
      <c r="N131" s="28">
        <f t="shared" si="200"/>
        <v>0</v>
      </c>
      <c r="O131" s="28">
        <f t="shared" si="200"/>
        <v>0</v>
      </c>
      <c r="P131" s="28">
        <f t="shared" si="200"/>
        <v>10.694000000000001</v>
      </c>
      <c r="Q131" s="28">
        <f t="shared" si="200"/>
        <v>0</v>
      </c>
      <c r="R131" s="28">
        <f t="shared" si="186"/>
        <v>10.525300000000001</v>
      </c>
      <c r="S131" s="28" t="s">
        <v>32</v>
      </c>
      <c r="T131" s="28">
        <f t="shared" si="187"/>
        <v>-10.525300000000001</v>
      </c>
      <c r="U131" s="28" t="s">
        <v>32</v>
      </c>
      <c r="V131" s="33" t="s">
        <v>32</v>
      </c>
      <c r="W131" s="109"/>
    </row>
    <row r="132" spans="1:1018" ht="38.25" x14ac:dyDescent="0.2">
      <c r="A132" s="64" t="s">
        <v>104</v>
      </c>
      <c r="B132" s="104" t="s">
        <v>229</v>
      </c>
      <c r="C132" s="73" t="s">
        <v>230</v>
      </c>
      <c r="D132" s="21" t="s">
        <v>32</v>
      </c>
      <c r="E132" s="21" t="s">
        <v>32</v>
      </c>
      <c r="F132" s="21" t="s">
        <v>32</v>
      </c>
      <c r="G132" s="31">
        <f t="shared" si="181"/>
        <v>10.5</v>
      </c>
      <c r="H132" s="31">
        <f t="shared" si="182"/>
        <v>10.5</v>
      </c>
      <c r="I132" s="31">
        <f t="shared" si="183"/>
        <v>0</v>
      </c>
      <c r="J132" s="31">
        <v>0</v>
      </c>
      <c r="K132" s="31">
        <v>0</v>
      </c>
      <c r="L132" s="31">
        <v>0</v>
      </c>
      <c r="M132" s="29">
        <v>0</v>
      </c>
      <c r="N132" s="29">
        <v>0</v>
      </c>
      <c r="O132" s="29">
        <v>0</v>
      </c>
      <c r="P132" s="31">
        <v>10.5</v>
      </c>
      <c r="Q132" s="29">
        <v>0</v>
      </c>
      <c r="R132" s="31">
        <f t="shared" si="186"/>
        <v>10.5</v>
      </c>
      <c r="S132" s="31" t="s">
        <v>32</v>
      </c>
      <c r="T132" s="31">
        <f t="shared" si="187"/>
        <v>-10.5</v>
      </c>
      <c r="U132" s="31" t="s">
        <v>32</v>
      </c>
      <c r="V132" s="21" t="s">
        <v>32</v>
      </c>
      <c r="W132" s="110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</row>
    <row r="133" spans="1:1018" ht="12.75" x14ac:dyDescent="0.2">
      <c r="A133" s="64" t="s">
        <v>104</v>
      </c>
      <c r="B133" s="104" t="s">
        <v>231</v>
      </c>
      <c r="C133" s="73" t="s">
        <v>232</v>
      </c>
      <c r="D133" s="21" t="s">
        <v>32</v>
      </c>
      <c r="E133" s="21" t="s">
        <v>32</v>
      </c>
      <c r="F133" s="21" t="s">
        <v>32</v>
      </c>
      <c r="G133" s="31">
        <f t="shared" ref="G133" si="201">H133</f>
        <v>0.19400000000000001</v>
      </c>
      <c r="H133" s="31">
        <f t="shared" ref="H133" si="202">SUM(J133,L133,N133,P133)</f>
        <v>0.19400000000000001</v>
      </c>
      <c r="I133" s="31">
        <f t="shared" ref="I133" si="203">SUM(K133,M133,O133,Q133)</f>
        <v>0.16869999999999999</v>
      </c>
      <c r="J133" s="31">
        <v>0</v>
      </c>
      <c r="K133" s="31">
        <v>0</v>
      </c>
      <c r="L133" s="31">
        <v>0</v>
      </c>
      <c r="M133" s="29">
        <v>0.16869999999999999</v>
      </c>
      <c r="N133" s="29">
        <v>0</v>
      </c>
      <c r="O133" s="29">
        <v>0</v>
      </c>
      <c r="P133" s="31">
        <v>0.19400000000000001</v>
      </c>
      <c r="Q133" s="29">
        <v>0</v>
      </c>
      <c r="R133" s="31">
        <f t="shared" ref="R133" si="204">H133-I133</f>
        <v>2.5300000000000017E-2</v>
      </c>
      <c r="S133" s="31" t="s">
        <v>32</v>
      </c>
      <c r="T133" s="31">
        <f t="shared" ref="T133" si="205">I133-H133</f>
        <v>-2.5300000000000017E-2</v>
      </c>
      <c r="U133" s="31" t="s">
        <v>32</v>
      </c>
      <c r="V133" s="21" t="s">
        <v>32</v>
      </c>
      <c r="W133" s="110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</row>
    <row r="134" spans="1:1018" s="17" customFormat="1" ht="15.75" x14ac:dyDescent="0.25">
      <c r="A134" s="22" t="s">
        <v>105</v>
      </c>
      <c r="B134" s="23" t="s">
        <v>87</v>
      </c>
      <c r="C134" s="23" t="s">
        <v>31</v>
      </c>
      <c r="D134" s="33" t="s">
        <v>32</v>
      </c>
      <c r="E134" s="33" t="s">
        <v>32</v>
      </c>
      <c r="F134" s="33" t="s">
        <v>32</v>
      </c>
      <c r="G134" s="28">
        <f t="shared" si="181"/>
        <v>2.1199914999999998</v>
      </c>
      <c r="H134" s="28">
        <f t="shared" si="182"/>
        <v>2.1199914999999998</v>
      </c>
      <c r="I134" s="28">
        <f t="shared" si="183"/>
        <v>1.96160143</v>
      </c>
      <c r="J134" s="28">
        <f t="shared" ref="J134:Q134" si="206">SUM(J135:J139)</f>
        <v>0</v>
      </c>
      <c r="K134" s="28">
        <f t="shared" si="206"/>
        <v>0</v>
      </c>
      <c r="L134" s="28">
        <f t="shared" si="206"/>
        <v>0</v>
      </c>
      <c r="M134" s="28">
        <f t="shared" si="206"/>
        <v>0.85624999999999996</v>
      </c>
      <c r="N134" s="28">
        <f t="shared" si="206"/>
        <v>0</v>
      </c>
      <c r="O134" s="28">
        <f t="shared" si="206"/>
        <v>0</v>
      </c>
      <c r="P134" s="28">
        <f t="shared" si="206"/>
        <v>2.1199914999999998</v>
      </c>
      <c r="Q134" s="28">
        <f t="shared" si="206"/>
        <v>1.10535143</v>
      </c>
      <c r="R134" s="28">
        <f t="shared" si="186"/>
        <v>0.15839006999999983</v>
      </c>
      <c r="S134" s="28" t="s">
        <v>32</v>
      </c>
      <c r="T134" s="28">
        <f t="shared" si="187"/>
        <v>-0.15839006999999983</v>
      </c>
      <c r="U134" s="28" t="s">
        <v>32</v>
      </c>
      <c r="V134" s="33" t="s">
        <v>32</v>
      </c>
      <c r="W134" s="106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18"/>
      <c r="HM134" s="18"/>
      <c r="HN134" s="18"/>
      <c r="HO134" s="18"/>
      <c r="HP134" s="18"/>
      <c r="HQ134" s="18"/>
      <c r="HR134" s="18"/>
      <c r="HS134" s="18"/>
      <c r="HT134" s="18"/>
      <c r="HU134" s="18"/>
      <c r="HV134" s="18"/>
      <c r="HW134" s="18"/>
      <c r="HX134" s="18"/>
      <c r="HY134" s="18"/>
      <c r="HZ134" s="18"/>
      <c r="IA134" s="18"/>
      <c r="IB134" s="18"/>
      <c r="IC134" s="18"/>
      <c r="ID134" s="18"/>
      <c r="IE134" s="18"/>
      <c r="IF134" s="18"/>
      <c r="IG134" s="18"/>
      <c r="IH134" s="18"/>
      <c r="II134" s="18"/>
      <c r="IJ134" s="18"/>
      <c r="IK134" s="18"/>
      <c r="IL134" s="18"/>
      <c r="IM134" s="18"/>
      <c r="IN134" s="18"/>
      <c r="IO134" s="18"/>
      <c r="IP134" s="18"/>
      <c r="IQ134" s="18"/>
      <c r="IR134" s="18"/>
      <c r="IS134" s="18"/>
      <c r="IT134" s="18"/>
      <c r="IU134" s="18"/>
      <c r="IV134" s="18"/>
      <c r="IW134" s="18"/>
      <c r="IX134" s="18"/>
      <c r="IY134" s="18"/>
      <c r="IZ134" s="18"/>
      <c r="JA134" s="18"/>
      <c r="JB134" s="18"/>
      <c r="JC134" s="18"/>
      <c r="JD134" s="18"/>
      <c r="JE134" s="18"/>
      <c r="JF134" s="18"/>
      <c r="JG134" s="18"/>
      <c r="JH134" s="18"/>
      <c r="JI134" s="18"/>
      <c r="JJ134" s="18"/>
      <c r="JK134" s="18"/>
      <c r="JL134" s="18"/>
      <c r="JM134" s="18"/>
      <c r="JN134" s="18"/>
      <c r="JO134" s="18"/>
      <c r="JP134" s="18"/>
      <c r="JQ134" s="18"/>
      <c r="JR134" s="18"/>
      <c r="JS134" s="18"/>
      <c r="JT134" s="18"/>
      <c r="JU134" s="18"/>
      <c r="JV134" s="18"/>
      <c r="JW134" s="18"/>
      <c r="JX134" s="18"/>
      <c r="JY134" s="18"/>
      <c r="JZ134" s="18"/>
      <c r="KA134" s="18"/>
      <c r="KB134" s="18"/>
      <c r="KC134" s="18"/>
      <c r="KD134" s="18"/>
      <c r="KE134" s="18"/>
      <c r="KF134" s="18"/>
      <c r="KG134" s="18"/>
      <c r="KH134" s="18"/>
      <c r="KI134" s="18"/>
      <c r="KJ134" s="18"/>
      <c r="KK134" s="18"/>
      <c r="KL134" s="18"/>
      <c r="KM134" s="18"/>
      <c r="KN134" s="18"/>
      <c r="KO134" s="18"/>
      <c r="KP134" s="18"/>
      <c r="KQ134" s="18"/>
      <c r="KR134" s="18"/>
      <c r="KS134" s="18"/>
      <c r="KT134" s="18"/>
      <c r="KU134" s="18"/>
      <c r="KV134" s="18"/>
      <c r="KW134" s="18"/>
      <c r="KX134" s="18"/>
      <c r="KY134" s="18"/>
      <c r="KZ134" s="18"/>
      <c r="LA134" s="18"/>
      <c r="LB134" s="18"/>
      <c r="LC134" s="18"/>
      <c r="LD134" s="18"/>
      <c r="LE134" s="18"/>
      <c r="LF134" s="18"/>
      <c r="LG134" s="18"/>
      <c r="LH134" s="18"/>
      <c r="LI134" s="18"/>
      <c r="LJ134" s="18"/>
      <c r="LK134" s="18"/>
      <c r="LL134" s="18"/>
      <c r="LM134" s="18"/>
      <c r="LN134" s="18"/>
      <c r="LO134" s="18"/>
      <c r="LP134" s="18"/>
      <c r="LQ134" s="18"/>
      <c r="LR134" s="18"/>
      <c r="LS134" s="18"/>
      <c r="LT134" s="18"/>
      <c r="LU134" s="18"/>
      <c r="LV134" s="18"/>
      <c r="LW134" s="18"/>
      <c r="LX134" s="18"/>
      <c r="LY134" s="18"/>
      <c r="LZ134" s="18"/>
      <c r="MA134" s="18"/>
      <c r="MB134" s="18"/>
      <c r="MC134" s="18"/>
      <c r="MD134" s="18"/>
      <c r="ME134" s="18"/>
      <c r="MF134" s="18"/>
      <c r="MG134" s="18"/>
      <c r="MH134" s="18"/>
      <c r="MI134" s="18"/>
      <c r="MJ134" s="18"/>
      <c r="MK134" s="18"/>
      <c r="ML134" s="18"/>
      <c r="MM134" s="18"/>
      <c r="MN134" s="18"/>
      <c r="MO134" s="18"/>
      <c r="MP134" s="18"/>
      <c r="MQ134" s="18"/>
      <c r="MR134" s="18"/>
      <c r="MS134" s="18"/>
      <c r="MT134" s="18"/>
      <c r="MU134" s="18"/>
      <c r="MV134" s="18"/>
      <c r="MW134" s="18"/>
      <c r="MX134" s="18"/>
      <c r="MY134" s="18"/>
      <c r="MZ134" s="18"/>
      <c r="NA134" s="18"/>
      <c r="NB134" s="18"/>
      <c r="NC134" s="18"/>
      <c r="ND134" s="18"/>
      <c r="NE134" s="18"/>
      <c r="NF134" s="18"/>
      <c r="NG134" s="18"/>
      <c r="NH134" s="18"/>
      <c r="NI134" s="18"/>
      <c r="NJ134" s="18"/>
      <c r="NK134" s="18"/>
      <c r="NL134" s="18"/>
      <c r="NM134" s="18"/>
      <c r="NN134" s="18"/>
      <c r="NO134" s="18"/>
      <c r="NP134" s="18"/>
      <c r="NQ134" s="18"/>
      <c r="NR134" s="18"/>
      <c r="NS134" s="18"/>
      <c r="NT134" s="18"/>
      <c r="NU134" s="18"/>
      <c r="NV134" s="18"/>
      <c r="NW134" s="18"/>
      <c r="NX134" s="18"/>
      <c r="NY134" s="18"/>
      <c r="NZ134" s="18"/>
      <c r="OA134" s="18"/>
      <c r="OB134" s="18"/>
      <c r="OC134" s="18"/>
      <c r="OD134" s="18"/>
      <c r="OE134" s="18"/>
      <c r="OF134" s="18"/>
      <c r="OG134" s="18"/>
      <c r="OH134" s="18"/>
      <c r="OI134" s="18"/>
      <c r="OJ134" s="18"/>
      <c r="OK134" s="18"/>
      <c r="OL134" s="18"/>
      <c r="OM134" s="18"/>
      <c r="ON134" s="18"/>
      <c r="OO134" s="18"/>
      <c r="OP134" s="18"/>
      <c r="OQ134" s="18"/>
      <c r="OR134" s="18"/>
      <c r="OS134" s="18"/>
      <c r="OT134" s="18"/>
      <c r="OU134" s="18"/>
      <c r="OV134" s="18"/>
      <c r="OW134" s="18"/>
      <c r="OX134" s="18"/>
      <c r="OY134" s="18"/>
      <c r="OZ134" s="18"/>
      <c r="PA134" s="18"/>
      <c r="PB134" s="18"/>
      <c r="PC134" s="18"/>
      <c r="PD134" s="18"/>
      <c r="PE134" s="18"/>
      <c r="PF134" s="18"/>
      <c r="PG134" s="18"/>
      <c r="PH134" s="18"/>
      <c r="PI134" s="18"/>
      <c r="PJ134" s="18"/>
      <c r="PK134" s="18"/>
      <c r="PL134" s="18"/>
      <c r="PM134" s="18"/>
      <c r="PN134" s="18"/>
      <c r="PO134" s="18"/>
      <c r="PP134" s="18"/>
      <c r="PQ134" s="18"/>
      <c r="PR134" s="18"/>
      <c r="PS134" s="18"/>
      <c r="PT134" s="18"/>
      <c r="PU134" s="18"/>
      <c r="PV134" s="18"/>
      <c r="PW134" s="18"/>
      <c r="PX134" s="18"/>
      <c r="PY134" s="18"/>
      <c r="PZ134" s="18"/>
      <c r="QA134" s="18"/>
      <c r="QB134" s="18"/>
      <c r="QC134" s="18"/>
      <c r="QD134" s="18"/>
      <c r="QE134" s="18"/>
      <c r="QF134" s="18"/>
      <c r="QG134" s="18"/>
      <c r="QH134" s="18"/>
      <c r="QI134" s="18"/>
      <c r="QJ134" s="18"/>
      <c r="QK134" s="18"/>
      <c r="QL134" s="18"/>
      <c r="QM134" s="18"/>
      <c r="QN134" s="18"/>
      <c r="QO134" s="18"/>
      <c r="QP134" s="18"/>
      <c r="QQ134" s="18"/>
      <c r="QR134" s="18"/>
      <c r="QS134" s="18"/>
      <c r="QT134" s="18"/>
      <c r="QU134" s="18"/>
      <c r="QV134" s="18"/>
      <c r="QW134" s="18"/>
      <c r="QX134" s="18"/>
      <c r="QY134" s="18"/>
      <c r="QZ134" s="18"/>
      <c r="RA134" s="18"/>
      <c r="RB134" s="18"/>
      <c r="RC134" s="18"/>
      <c r="RD134" s="18"/>
      <c r="RE134" s="18"/>
      <c r="RF134" s="18"/>
      <c r="RG134" s="18"/>
      <c r="RH134" s="18"/>
      <c r="RI134" s="18"/>
      <c r="RJ134" s="18"/>
      <c r="RK134" s="18"/>
      <c r="RL134" s="18"/>
      <c r="RM134" s="18"/>
      <c r="RN134" s="18"/>
      <c r="RO134" s="18"/>
      <c r="RP134" s="18"/>
      <c r="RQ134" s="18"/>
      <c r="RR134" s="18"/>
      <c r="RS134" s="18"/>
      <c r="RT134" s="18"/>
      <c r="RU134" s="18"/>
      <c r="RV134" s="18"/>
      <c r="RW134" s="18"/>
      <c r="RX134" s="18"/>
      <c r="RY134" s="18"/>
      <c r="RZ134" s="18"/>
      <c r="SA134" s="18"/>
      <c r="SB134" s="18"/>
      <c r="SC134" s="18"/>
      <c r="SD134" s="18"/>
      <c r="SE134" s="18"/>
      <c r="SF134" s="18"/>
      <c r="SG134" s="18"/>
      <c r="SH134" s="18"/>
      <c r="SI134" s="18"/>
      <c r="SJ134" s="18"/>
      <c r="SK134" s="18"/>
      <c r="SL134" s="18"/>
      <c r="SM134" s="18"/>
      <c r="SN134" s="18"/>
      <c r="SO134" s="18"/>
      <c r="SP134" s="18"/>
      <c r="SQ134" s="18"/>
      <c r="SR134" s="18"/>
      <c r="SS134" s="18"/>
      <c r="ST134" s="18"/>
      <c r="SU134" s="18"/>
      <c r="SV134" s="18"/>
      <c r="SW134" s="18"/>
      <c r="SX134" s="18"/>
      <c r="SY134" s="18"/>
      <c r="SZ134" s="18"/>
      <c r="TA134" s="18"/>
      <c r="TB134" s="18"/>
      <c r="TC134" s="18"/>
      <c r="TD134" s="18"/>
      <c r="TE134" s="18"/>
      <c r="TF134" s="18"/>
      <c r="TG134" s="18"/>
      <c r="TH134" s="18"/>
      <c r="TI134" s="18"/>
      <c r="TJ134" s="18"/>
      <c r="TK134" s="18"/>
      <c r="TL134" s="18"/>
      <c r="TM134" s="18"/>
      <c r="TN134" s="18"/>
      <c r="TO134" s="18"/>
      <c r="TP134" s="18"/>
      <c r="TQ134" s="18"/>
      <c r="TR134" s="18"/>
      <c r="TS134" s="18"/>
      <c r="TT134" s="18"/>
      <c r="TU134" s="18"/>
      <c r="TV134" s="18"/>
      <c r="TW134" s="18"/>
      <c r="TX134" s="18"/>
      <c r="TY134" s="18"/>
      <c r="TZ134" s="18"/>
      <c r="UA134" s="18"/>
      <c r="UB134" s="18"/>
      <c r="UC134" s="18"/>
      <c r="UD134" s="18"/>
      <c r="UE134" s="18"/>
      <c r="UF134" s="18"/>
      <c r="UG134" s="18"/>
      <c r="UH134" s="18"/>
      <c r="UI134" s="18"/>
      <c r="UJ134" s="18"/>
      <c r="UK134" s="18"/>
      <c r="UL134" s="18"/>
      <c r="UM134" s="18"/>
      <c r="UN134" s="18"/>
      <c r="UO134" s="18"/>
      <c r="UP134" s="18"/>
      <c r="UQ134" s="18"/>
      <c r="UR134" s="18"/>
      <c r="US134" s="18"/>
      <c r="UT134" s="18"/>
      <c r="UU134" s="18"/>
      <c r="UV134" s="18"/>
      <c r="UW134" s="18"/>
      <c r="UX134" s="18"/>
      <c r="UY134" s="18"/>
      <c r="UZ134" s="18"/>
      <c r="VA134" s="18"/>
      <c r="VB134" s="18"/>
      <c r="VC134" s="18"/>
      <c r="VD134" s="18"/>
      <c r="VE134" s="18"/>
      <c r="VF134" s="18"/>
      <c r="VG134" s="18"/>
      <c r="VH134" s="18"/>
      <c r="VI134" s="18"/>
      <c r="VJ134" s="18"/>
      <c r="VK134" s="18"/>
      <c r="VL134" s="18"/>
      <c r="VM134" s="18"/>
      <c r="VN134" s="18"/>
      <c r="VO134" s="18"/>
      <c r="VP134" s="18"/>
      <c r="VQ134" s="18"/>
      <c r="VR134" s="18"/>
      <c r="VS134" s="18"/>
      <c r="VT134" s="18"/>
      <c r="VU134" s="18"/>
      <c r="VV134" s="18"/>
      <c r="VW134" s="18"/>
      <c r="VX134" s="18"/>
      <c r="VY134" s="18"/>
      <c r="VZ134" s="18"/>
      <c r="WA134" s="18"/>
      <c r="WB134" s="18"/>
      <c r="WC134" s="18"/>
      <c r="WD134" s="18"/>
      <c r="WE134" s="18"/>
      <c r="WF134" s="18"/>
      <c r="WG134" s="18"/>
      <c r="WH134" s="18"/>
      <c r="WI134" s="18"/>
      <c r="WJ134" s="18"/>
      <c r="WK134" s="18"/>
      <c r="WL134" s="18"/>
      <c r="WM134" s="18"/>
      <c r="WN134" s="18"/>
      <c r="WO134" s="18"/>
      <c r="WP134" s="18"/>
      <c r="WQ134" s="18"/>
      <c r="WR134" s="18"/>
      <c r="WS134" s="18"/>
      <c r="WT134" s="18"/>
      <c r="WU134" s="18"/>
      <c r="WV134" s="18"/>
      <c r="WW134" s="18"/>
      <c r="WX134" s="18"/>
      <c r="WY134" s="18"/>
      <c r="WZ134" s="18"/>
      <c r="XA134" s="18"/>
      <c r="XB134" s="18"/>
      <c r="XC134" s="18"/>
      <c r="XD134" s="18"/>
      <c r="XE134" s="18"/>
      <c r="XF134" s="18"/>
      <c r="XG134" s="18"/>
      <c r="XH134" s="18"/>
      <c r="XI134" s="18"/>
      <c r="XJ134" s="18"/>
      <c r="XK134" s="18"/>
      <c r="XL134" s="18"/>
      <c r="XM134" s="18"/>
      <c r="XN134" s="18"/>
      <c r="XO134" s="18"/>
      <c r="XP134" s="18"/>
      <c r="XQ134" s="18"/>
      <c r="XR134" s="18"/>
      <c r="XS134" s="18"/>
      <c r="XT134" s="18"/>
      <c r="XU134" s="18"/>
      <c r="XV134" s="18"/>
      <c r="XW134" s="18"/>
      <c r="XX134" s="18"/>
      <c r="XY134" s="18"/>
      <c r="XZ134" s="18"/>
      <c r="YA134" s="18"/>
      <c r="YB134" s="18"/>
      <c r="YC134" s="18"/>
      <c r="YD134" s="18"/>
      <c r="YE134" s="18"/>
      <c r="YF134" s="18"/>
      <c r="YG134" s="18"/>
      <c r="YH134" s="18"/>
      <c r="YI134" s="18"/>
      <c r="YJ134" s="18"/>
      <c r="YK134" s="18"/>
      <c r="YL134" s="18"/>
      <c r="YM134" s="18"/>
      <c r="YN134" s="18"/>
      <c r="YO134" s="18"/>
      <c r="YP134" s="18"/>
      <c r="YQ134" s="18"/>
      <c r="YR134" s="18"/>
      <c r="YS134" s="18"/>
      <c r="YT134" s="18"/>
      <c r="YU134" s="18"/>
      <c r="YV134" s="18"/>
      <c r="YW134" s="18"/>
      <c r="YX134" s="18"/>
      <c r="YY134" s="18"/>
      <c r="YZ134" s="18"/>
      <c r="ZA134" s="18"/>
      <c r="ZB134" s="18"/>
      <c r="ZC134" s="18"/>
      <c r="ZD134" s="18"/>
      <c r="ZE134" s="18"/>
      <c r="ZF134" s="18"/>
      <c r="ZG134" s="18"/>
      <c r="ZH134" s="18"/>
      <c r="ZI134" s="18"/>
      <c r="ZJ134" s="18"/>
      <c r="ZK134" s="18"/>
      <c r="ZL134" s="18"/>
      <c r="ZM134" s="18"/>
      <c r="ZN134" s="18"/>
      <c r="ZO134" s="18"/>
      <c r="ZP134" s="18"/>
      <c r="ZQ134" s="18"/>
      <c r="ZR134" s="18"/>
      <c r="ZS134" s="18"/>
      <c r="ZT134" s="18"/>
      <c r="ZU134" s="18"/>
      <c r="ZV134" s="18"/>
      <c r="ZW134" s="18"/>
      <c r="ZX134" s="18"/>
      <c r="ZY134" s="18"/>
      <c r="ZZ134" s="18"/>
      <c r="AAA134" s="18"/>
      <c r="AAB134" s="18"/>
      <c r="AAC134" s="18"/>
      <c r="AAD134" s="18"/>
      <c r="AAE134" s="18"/>
      <c r="AAF134" s="18"/>
      <c r="AAG134" s="18"/>
      <c r="AAH134" s="18"/>
      <c r="AAI134" s="18"/>
      <c r="AAJ134" s="18"/>
      <c r="AAK134" s="18"/>
      <c r="AAL134" s="18"/>
      <c r="AAM134" s="18"/>
      <c r="AAN134" s="18"/>
      <c r="AAO134" s="18"/>
      <c r="AAP134" s="18"/>
      <c r="AAQ134" s="18"/>
      <c r="AAR134" s="18"/>
      <c r="AAS134" s="18"/>
      <c r="AAT134" s="18"/>
      <c r="AAU134" s="18"/>
      <c r="AAV134" s="18"/>
      <c r="AAW134" s="18"/>
      <c r="AAX134" s="18"/>
      <c r="AAY134" s="18"/>
      <c r="AAZ134" s="18"/>
      <c r="ABA134" s="18"/>
      <c r="ABB134" s="18"/>
      <c r="ABC134" s="18"/>
      <c r="ABD134" s="18"/>
      <c r="ABE134" s="18"/>
      <c r="ABF134" s="18"/>
      <c r="ABG134" s="18"/>
      <c r="ABH134" s="18"/>
      <c r="ABI134" s="18"/>
      <c r="ABJ134" s="18"/>
      <c r="ABK134" s="18"/>
      <c r="ABL134" s="18"/>
      <c r="ABM134" s="18"/>
      <c r="ABN134" s="18"/>
      <c r="ABO134" s="18"/>
      <c r="ABP134" s="18"/>
      <c r="ABQ134" s="18"/>
      <c r="ABR134" s="18"/>
      <c r="ABS134" s="18"/>
      <c r="ABT134" s="18"/>
      <c r="ABU134" s="18"/>
      <c r="ABV134" s="18"/>
      <c r="ABW134" s="18"/>
      <c r="ABX134" s="18"/>
      <c r="ABY134" s="18"/>
      <c r="ABZ134" s="18"/>
      <c r="ACA134" s="18"/>
      <c r="ACB134" s="18"/>
      <c r="ACC134" s="18"/>
      <c r="ACD134" s="18"/>
      <c r="ACE134" s="18"/>
      <c r="ACF134" s="18"/>
      <c r="ACG134" s="18"/>
      <c r="ACH134" s="18"/>
      <c r="ACI134" s="18"/>
      <c r="ACJ134" s="18"/>
      <c r="ACK134" s="18"/>
      <c r="ACL134" s="18"/>
      <c r="ACM134" s="18"/>
      <c r="ACN134" s="18"/>
      <c r="ACO134" s="18"/>
      <c r="ACP134" s="18"/>
      <c r="ACQ134" s="18"/>
      <c r="ACR134" s="18"/>
      <c r="ACS134" s="18"/>
      <c r="ACT134" s="18"/>
      <c r="ACU134" s="18"/>
      <c r="ACV134" s="18"/>
      <c r="ACW134" s="18"/>
      <c r="ACX134" s="18"/>
      <c r="ACY134" s="18"/>
      <c r="ACZ134" s="18"/>
      <c r="ADA134" s="18"/>
      <c r="ADB134" s="18"/>
      <c r="ADC134" s="18"/>
      <c r="ADD134" s="18"/>
      <c r="ADE134" s="18"/>
      <c r="ADF134" s="18"/>
      <c r="ADG134" s="18"/>
      <c r="ADH134" s="18"/>
      <c r="ADI134" s="18"/>
      <c r="ADJ134" s="18"/>
      <c r="ADK134" s="18"/>
      <c r="ADL134" s="18"/>
      <c r="ADM134" s="18"/>
      <c r="ADN134" s="18"/>
      <c r="ADO134" s="18"/>
      <c r="ADP134" s="18"/>
      <c r="ADQ134" s="18"/>
      <c r="ADR134" s="18"/>
      <c r="ADS134" s="18"/>
      <c r="ADT134" s="18"/>
      <c r="ADU134" s="18"/>
      <c r="ADV134" s="18"/>
      <c r="ADW134" s="18"/>
      <c r="ADX134" s="18"/>
      <c r="ADY134" s="18"/>
      <c r="ADZ134" s="18"/>
      <c r="AEA134" s="18"/>
      <c r="AEB134" s="18"/>
      <c r="AEC134" s="18"/>
      <c r="AED134" s="18"/>
      <c r="AEE134" s="18"/>
      <c r="AEF134" s="18"/>
      <c r="AEG134" s="18"/>
      <c r="AEH134" s="18"/>
      <c r="AEI134" s="18"/>
      <c r="AEJ134" s="18"/>
      <c r="AEK134" s="18"/>
      <c r="AEL134" s="18"/>
      <c r="AEM134" s="18"/>
      <c r="AEN134" s="18"/>
      <c r="AEO134" s="18"/>
      <c r="AEP134" s="18"/>
      <c r="AEQ134" s="18"/>
      <c r="AER134" s="18"/>
      <c r="AES134" s="18"/>
      <c r="AET134" s="18"/>
      <c r="AEU134" s="18"/>
      <c r="AEV134" s="18"/>
      <c r="AEW134" s="18"/>
      <c r="AEX134" s="18"/>
      <c r="AEY134" s="18"/>
      <c r="AEZ134" s="18"/>
      <c r="AFA134" s="18"/>
      <c r="AFB134" s="18"/>
      <c r="AFC134" s="18"/>
      <c r="AFD134" s="18"/>
      <c r="AFE134" s="18"/>
      <c r="AFF134" s="18"/>
      <c r="AFG134" s="18"/>
      <c r="AFH134" s="18"/>
      <c r="AFI134" s="18"/>
      <c r="AFJ134" s="18"/>
      <c r="AFK134" s="18"/>
      <c r="AFL134" s="18"/>
      <c r="AFM134" s="18"/>
      <c r="AFN134" s="18"/>
      <c r="AFO134" s="18"/>
      <c r="AFP134" s="18"/>
      <c r="AFQ134" s="18"/>
      <c r="AFR134" s="18"/>
      <c r="AFS134" s="18"/>
      <c r="AFT134" s="18"/>
      <c r="AFU134" s="18"/>
      <c r="AFV134" s="18"/>
      <c r="AFW134" s="18"/>
      <c r="AFX134" s="18"/>
      <c r="AFY134" s="18"/>
      <c r="AFZ134" s="18"/>
      <c r="AGA134" s="18"/>
      <c r="AGB134" s="18"/>
      <c r="AGC134" s="18"/>
      <c r="AGD134" s="18"/>
      <c r="AGE134" s="18"/>
      <c r="AGF134" s="18"/>
      <c r="AGG134" s="18"/>
      <c r="AGH134" s="18"/>
      <c r="AGI134" s="18"/>
      <c r="AGJ134" s="18"/>
      <c r="AGK134" s="18"/>
      <c r="AGL134" s="18"/>
      <c r="AGM134" s="18"/>
      <c r="AGN134" s="18"/>
      <c r="AGO134" s="18"/>
      <c r="AGP134" s="18"/>
      <c r="AGQ134" s="18"/>
      <c r="AGR134" s="18"/>
      <c r="AGS134" s="18"/>
      <c r="AGT134" s="18"/>
      <c r="AGU134" s="18"/>
      <c r="AGV134" s="18"/>
      <c r="AGW134" s="18"/>
      <c r="AGX134" s="18"/>
      <c r="AGY134" s="18"/>
      <c r="AGZ134" s="18"/>
      <c r="AHA134" s="18"/>
      <c r="AHB134" s="18"/>
      <c r="AHC134" s="18"/>
      <c r="AHD134" s="18"/>
      <c r="AHE134" s="18"/>
      <c r="AHF134" s="18"/>
      <c r="AHG134" s="18"/>
      <c r="AHH134" s="18"/>
      <c r="AHI134" s="18"/>
      <c r="AHJ134" s="18"/>
      <c r="AHK134" s="18"/>
      <c r="AHL134" s="18"/>
      <c r="AHM134" s="18"/>
      <c r="AHN134" s="18"/>
      <c r="AHO134" s="18"/>
      <c r="AHP134" s="18"/>
      <c r="AHQ134" s="18"/>
      <c r="AHR134" s="18"/>
      <c r="AHS134" s="18"/>
      <c r="AHT134" s="18"/>
      <c r="AHU134" s="18"/>
      <c r="AHV134" s="18"/>
      <c r="AHW134" s="18"/>
      <c r="AHX134" s="18"/>
      <c r="AHY134" s="18"/>
      <c r="AHZ134" s="18"/>
      <c r="AIA134" s="18"/>
      <c r="AIB134" s="18"/>
      <c r="AIC134" s="18"/>
      <c r="AID134" s="18"/>
      <c r="AIE134" s="18"/>
      <c r="AIF134" s="18"/>
      <c r="AIG134" s="18"/>
      <c r="AIH134" s="18"/>
      <c r="AII134" s="18"/>
      <c r="AIJ134" s="18"/>
      <c r="AIK134" s="18"/>
      <c r="AIL134" s="18"/>
      <c r="AIM134" s="18"/>
      <c r="AIN134" s="18"/>
      <c r="AIO134" s="18"/>
      <c r="AIP134" s="18"/>
      <c r="AIQ134" s="18"/>
      <c r="AIR134" s="18"/>
      <c r="AIS134" s="18"/>
      <c r="AIT134" s="18"/>
      <c r="AIU134" s="18"/>
      <c r="AIV134" s="18"/>
      <c r="AIW134" s="18"/>
      <c r="AIX134" s="18"/>
      <c r="AIY134" s="18"/>
      <c r="AIZ134" s="18"/>
      <c r="AJA134" s="18"/>
      <c r="AJB134" s="18"/>
      <c r="AJC134" s="18"/>
      <c r="AJD134" s="18"/>
      <c r="AJE134" s="18"/>
      <c r="AJF134" s="18"/>
      <c r="AJG134" s="18"/>
      <c r="AJH134" s="18"/>
      <c r="AJI134" s="18"/>
      <c r="AJJ134" s="18"/>
      <c r="AJK134" s="18"/>
      <c r="AJL134" s="18"/>
      <c r="AJM134" s="18"/>
      <c r="AJN134" s="18"/>
      <c r="AJO134" s="18"/>
      <c r="AJP134" s="18"/>
      <c r="AJQ134" s="18"/>
      <c r="AJR134" s="18"/>
      <c r="AJS134" s="18"/>
      <c r="AJT134" s="18"/>
      <c r="AJU134" s="18"/>
      <c r="AJV134" s="18"/>
      <c r="AJW134" s="18"/>
      <c r="AJX134" s="18"/>
      <c r="AJY134" s="18"/>
      <c r="AJZ134" s="18"/>
      <c r="AKA134" s="18"/>
      <c r="AKB134" s="18"/>
      <c r="AKC134" s="18"/>
      <c r="AKD134" s="18"/>
      <c r="AKE134" s="18"/>
      <c r="AKF134" s="18"/>
      <c r="AKG134" s="18"/>
      <c r="AKH134" s="18"/>
      <c r="AKI134" s="18"/>
      <c r="AKJ134" s="18"/>
      <c r="AKK134" s="18"/>
      <c r="AKL134" s="18"/>
      <c r="AKM134" s="18"/>
      <c r="AKN134" s="18"/>
      <c r="AKO134" s="18"/>
      <c r="AKP134" s="18"/>
      <c r="AKQ134" s="18"/>
      <c r="AKR134" s="18"/>
      <c r="AKS134" s="18"/>
      <c r="AKT134" s="18"/>
      <c r="AKU134" s="18"/>
      <c r="AKV134" s="18"/>
      <c r="AKW134" s="18"/>
      <c r="AKX134" s="18"/>
      <c r="AKY134" s="18"/>
      <c r="AKZ134" s="18"/>
      <c r="ALA134" s="18"/>
      <c r="ALB134" s="18"/>
      <c r="ALC134" s="18"/>
      <c r="ALD134" s="18"/>
      <c r="ALE134" s="18"/>
      <c r="ALF134" s="18"/>
      <c r="ALG134" s="18"/>
      <c r="ALH134" s="18"/>
      <c r="ALI134" s="18"/>
      <c r="ALJ134" s="18"/>
      <c r="ALK134" s="18"/>
      <c r="ALL134" s="18"/>
      <c r="ALM134" s="18"/>
      <c r="ALN134" s="18"/>
      <c r="ALO134" s="18"/>
      <c r="ALP134" s="18"/>
      <c r="ALQ134" s="18"/>
      <c r="ALR134" s="18"/>
      <c r="ALS134" s="18"/>
      <c r="ALT134" s="18"/>
      <c r="ALU134" s="18"/>
      <c r="ALV134" s="18"/>
      <c r="ALW134" s="18"/>
      <c r="ALX134" s="18"/>
      <c r="ALY134" s="18"/>
      <c r="ALZ134" s="18"/>
      <c r="AMA134" s="18"/>
      <c r="AMB134" s="18"/>
      <c r="AMC134" s="18"/>
      <c r="AMD134" s="18"/>
    </row>
    <row r="135" spans="1:1018" ht="25.5" x14ac:dyDescent="0.2">
      <c r="A135" s="73" t="s">
        <v>105</v>
      </c>
      <c r="B135" s="100" t="s">
        <v>233</v>
      </c>
      <c r="C135" s="73" t="s">
        <v>234</v>
      </c>
      <c r="D135" s="21" t="s">
        <v>32</v>
      </c>
      <c r="E135" s="21" t="s">
        <v>32</v>
      </c>
      <c r="F135" s="21" t="s">
        <v>32</v>
      </c>
      <c r="G135" s="31">
        <f t="shared" si="181"/>
        <v>0.78</v>
      </c>
      <c r="H135" s="31">
        <f t="shared" si="182"/>
        <v>0.78</v>
      </c>
      <c r="I135" s="31">
        <f t="shared" si="183"/>
        <v>0.85624999999999996</v>
      </c>
      <c r="J135" s="31">
        <v>0</v>
      </c>
      <c r="K135" s="31">
        <v>0</v>
      </c>
      <c r="L135" s="31">
        <v>0</v>
      </c>
      <c r="M135" s="31">
        <v>0.85624999999999996</v>
      </c>
      <c r="N135" s="31">
        <v>0</v>
      </c>
      <c r="O135" s="29">
        <v>0</v>
      </c>
      <c r="P135" s="31">
        <v>0.78</v>
      </c>
      <c r="Q135" s="29">
        <v>0</v>
      </c>
      <c r="R135" s="31">
        <f t="shared" si="186"/>
        <v>-7.6249999999999929E-2</v>
      </c>
      <c r="S135" s="31" t="s">
        <v>32</v>
      </c>
      <c r="T135" s="31">
        <f t="shared" si="187"/>
        <v>7.6249999999999929E-2</v>
      </c>
      <c r="U135" s="31" t="s">
        <v>32</v>
      </c>
      <c r="V135" s="21" t="s">
        <v>32</v>
      </c>
      <c r="W135" s="105"/>
    </row>
    <row r="136" spans="1:1018" x14ac:dyDescent="0.2">
      <c r="A136" s="73" t="s">
        <v>105</v>
      </c>
      <c r="B136" s="100" t="s">
        <v>235</v>
      </c>
      <c r="C136" s="73" t="s">
        <v>236</v>
      </c>
      <c r="D136" s="21" t="s">
        <v>32</v>
      </c>
      <c r="E136" s="21" t="s">
        <v>32</v>
      </c>
      <c r="F136" s="21" t="s">
        <v>32</v>
      </c>
      <c r="G136" s="31">
        <f t="shared" ref="G136:G137" si="207">H136</f>
        <v>0.409916</v>
      </c>
      <c r="H136" s="31">
        <f t="shared" ref="H136:H137" si="208">SUM(J136,L136,N136,P136)</f>
        <v>0.409916</v>
      </c>
      <c r="I136" s="31">
        <f t="shared" ref="I136:I137" si="209">SUM(K136,M136,O136,Q136)</f>
        <v>0.25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29">
        <v>0</v>
      </c>
      <c r="P136" s="31">
        <v>0.409916</v>
      </c>
      <c r="Q136" s="29">
        <v>0.25</v>
      </c>
      <c r="R136" s="31">
        <f t="shared" ref="R136:R137" si="210">H136-I136</f>
        <v>0.159916</v>
      </c>
      <c r="S136" s="31" t="s">
        <v>32</v>
      </c>
      <c r="T136" s="31">
        <f t="shared" ref="T136:T137" si="211">I136-H136</f>
        <v>-0.159916</v>
      </c>
      <c r="U136" s="31" t="s">
        <v>32</v>
      </c>
      <c r="V136" s="21" t="s">
        <v>32</v>
      </c>
      <c r="W136" s="105"/>
    </row>
    <row r="137" spans="1:1018" ht="38.25" x14ac:dyDescent="0.2">
      <c r="A137" s="73" t="s">
        <v>105</v>
      </c>
      <c r="B137" s="100" t="s">
        <v>259</v>
      </c>
      <c r="C137" s="73" t="s">
        <v>237</v>
      </c>
      <c r="D137" s="21" t="s">
        <v>32</v>
      </c>
      <c r="E137" s="21" t="s">
        <v>32</v>
      </c>
      <c r="F137" s="21" t="s">
        <v>32</v>
      </c>
      <c r="G137" s="31">
        <f t="shared" si="207"/>
        <v>0.65557699999999997</v>
      </c>
      <c r="H137" s="31">
        <f t="shared" si="208"/>
        <v>0.65557699999999997</v>
      </c>
      <c r="I137" s="31">
        <f t="shared" si="209"/>
        <v>0.58109887999999998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29">
        <v>0</v>
      </c>
      <c r="P137" s="31">
        <v>0.65557699999999997</v>
      </c>
      <c r="Q137" s="29">
        <v>0.58109887999999998</v>
      </c>
      <c r="R137" s="31">
        <f t="shared" si="210"/>
        <v>7.4478119999999981E-2</v>
      </c>
      <c r="S137" s="31" t="s">
        <v>32</v>
      </c>
      <c r="T137" s="31">
        <f t="shared" si="211"/>
        <v>-7.4478119999999981E-2</v>
      </c>
      <c r="U137" s="31" t="s">
        <v>32</v>
      </c>
      <c r="V137" s="21" t="s">
        <v>32</v>
      </c>
      <c r="W137" s="105"/>
    </row>
    <row r="138" spans="1:1018" ht="25.5" x14ac:dyDescent="0.2">
      <c r="A138" s="73" t="s">
        <v>105</v>
      </c>
      <c r="B138" s="100" t="s">
        <v>239</v>
      </c>
      <c r="C138" s="73" t="s">
        <v>238</v>
      </c>
      <c r="D138" s="21" t="s">
        <v>32</v>
      </c>
      <c r="E138" s="21" t="s">
        <v>32</v>
      </c>
      <c r="F138" s="21" t="s">
        <v>32</v>
      </c>
      <c r="G138" s="31">
        <f t="shared" ref="G138:G142" si="212">H138</f>
        <v>0.15419849999999999</v>
      </c>
      <c r="H138" s="31">
        <f t="shared" ref="H138:H142" si="213">SUM(J138,L138,N138,P138)</f>
        <v>0.15419849999999999</v>
      </c>
      <c r="I138" s="31">
        <f t="shared" ref="I138:I142" si="214">SUM(K138,M138,O138,Q138)</f>
        <v>0.15406033999999999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0.15419849999999999</v>
      </c>
      <c r="Q138" s="29">
        <v>0.15406033999999999</v>
      </c>
      <c r="R138" s="31">
        <f t="shared" ref="R138:R142" si="215">H138-I138</f>
        <v>1.3815999999999828E-4</v>
      </c>
      <c r="S138" s="31" t="s">
        <v>32</v>
      </c>
      <c r="T138" s="31">
        <f t="shared" ref="T138:T142" si="216">I138-H138</f>
        <v>-1.3815999999999828E-4</v>
      </c>
      <c r="U138" s="31" t="s">
        <v>32</v>
      </c>
      <c r="V138" s="21" t="s">
        <v>32</v>
      </c>
      <c r="W138" s="105"/>
    </row>
    <row r="139" spans="1:1018" ht="38.25" x14ac:dyDescent="0.2">
      <c r="A139" s="73" t="s">
        <v>105</v>
      </c>
      <c r="B139" s="100" t="s">
        <v>241</v>
      </c>
      <c r="C139" s="73" t="s">
        <v>240</v>
      </c>
      <c r="D139" s="21" t="s">
        <v>32</v>
      </c>
      <c r="E139" s="21" t="s">
        <v>32</v>
      </c>
      <c r="F139" s="21" t="s">
        <v>32</v>
      </c>
      <c r="G139" s="31">
        <f t="shared" si="212"/>
        <v>0.1203</v>
      </c>
      <c r="H139" s="31">
        <f t="shared" si="213"/>
        <v>0.1203</v>
      </c>
      <c r="I139" s="31">
        <f t="shared" si="214"/>
        <v>0.12019220999999999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0.1203</v>
      </c>
      <c r="Q139" s="29">
        <v>0.12019220999999999</v>
      </c>
      <c r="R139" s="31">
        <f t="shared" si="215"/>
        <v>1.0779000000001038E-4</v>
      </c>
      <c r="S139" s="31" t="s">
        <v>32</v>
      </c>
      <c r="T139" s="31">
        <f t="shared" si="216"/>
        <v>-1.0779000000001038E-4</v>
      </c>
      <c r="U139" s="31" t="s">
        <v>32</v>
      </c>
      <c r="V139" s="21" t="s">
        <v>32</v>
      </c>
      <c r="W139" s="105"/>
    </row>
    <row r="140" spans="1:1018" x14ac:dyDescent="0.2">
      <c r="A140" s="22" t="s">
        <v>106</v>
      </c>
      <c r="B140" s="23" t="s">
        <v>89</v>
      </c>
      <c r="C140" s="23" t="s">
        <v>31</v>
      </c>
      <c r="D140" s="33" t="s">
        <v>32</v>
      </c>
      <c r="E140" s="33" t="s">
        <v>32</v>
      </c>
      <c r="F140" s="33" t="s">
        <v>32</v>
      </c>
      <c r="G140" s="28">
        <f t="shared" si="212"/>
        <v>13.777333330000001</v>
      </c>
      <c r="H140" s="28">
        <f t="shared" si="213"/>
        <v>13.777333330000001</v>
      </c>
      <c r="I140" s="28">
        <f t="shared" si="214"/>
        <v>13.756733329999999</v>
      </c>
      <c r="J140" s="28">
        <f t="shared" ref="J140:Q140" si="217">SUM(J141:J142)</f>
        <v>0</v>
      </c>
      <c r="K140" s="28">
        <f t="shared" si="217"/>
        <v>0</v>
      </c>
      <c r="L140" s="28">
        <f t="shared" si="217"/>
        <v>0</v>
      </c>
      <c r="M140" s="28">
        <f t="shared" si="217"/>
        <v>0.16869999999999999</v>
      </c>
      <c r="N140" s="28">
        <f t="shared" si="217"/>
        <v>0</v>
      </c>
      <c r="O140" s="28">
        <f t="shared" si="217"/>
        <v>13.58803333</v>
      </c>
      <c r="P140" s="28">
        <f t="shared" si="217"/>
        <v>13.777333330000001</v>
      </c>
      <c r="Q140" s="28">
        <f t="shared" si="217"/>
        <v>0</v>
      </c>
      <c r="R140" s="28">
        <f t="shared" si="215"/>
        <v>2.0600000000001728E-2</v>
      </c>
      <c r="S140" s="28" t="s">
        <v>32</v>
      </c>
      <c r="T140" s="28">
        <f t="shared" si="216"/>
        <v>-2.0600000000001728E-2</v>
      </c>
      <c r="U140" s="28" t="s">
        <v>32</v>
      </c>
      <c r="V140" s="33" t="s">
        <v>32</v>
      </c>
      <c r="W140" s="105"/>
    </row>
    <row r="141" spans="1:1018" ht="38.25" x14ac:dyDescent="0.2">
      <c r="A141" s="72" t="s">
        <v>106</v>
      </c>
      <c r="B141" s="103" t="s">
        <v>242</v>
      </c>
      <c r="C141" s="73" t="s">
        <v>243</v>
      </c>
      <c r="D141" s="21" t="s">
        <v>32</v>
      </c>
      <c r="E141" s="21" t="s">
        <v>32</v>
      </c>
      <c r="F141" s="21" t="s">
        <v>32</v>
      </c>
      <c r="G141" s="31">
        <f t="shared" si="212"/>
        <v>13.58333333</v>
      </c>
      <c r="H141" s="31">
        <f t="shared" si="213"/>
        <v>13.58333333</v>
      </c>
      <c r="I141" s="31">
        <f t="shared" si="214"/>
        <v>13.58803333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13.58803333</v>
      </c>
      <c r="P141" s="31">
        <v>13.58333333</v>
      </c>
      <c r="Q141" s="29">
        <v>0</v>
      </c>
      <c r="R141" s="31">
        <f t="shared" si="215"/>
        <v>-4.6999999999997044E-3</v>
      </c>
      <c r="S141" s="31" t="s">
        <v>32</v>
      </c>
      <c r="T141" s="31">
        <f t="shared" si="216"/>
        <v>4.6999999999997044E-3</v>
      </c>
      <c r="U141" s="31" t="s">
        <v>32</v>
      </c>
      <c r="V141" s="21" t="s">
        <v>32</v>
      </c>
      <c r="W141" s="105"/>
    </row>
    <row r="142" spans="1:1018" x14ac:dyDescent="0.2">
      <c r="A142" s="72" t="s">
        <v>106</v>
      </c>
      <c r="B142" s="103" t="s">
        <v>244</v>
      </c>
      <c r="C142" s="73" t="s">
        <v>245</v>
      </c>
      <c r="D142" s="21" t="s">
        <v>32</v>
      </c>
      <c r="E142" s="21" t="s">
        <v>32</v>
      </c>
      <c r="F142" s="21" t="s">
        <v>32</v>
      </c>
      <c r="G142" s="31">
        <f t="shared" si="212"/>
        <v>0.19400000000000001</v>
      </c>
      <c r="H142" s="31">
        <f t="shared" si="213"/>
        <v>0.19400000000000001</v>
      </c>
      <c r="I142" s="31">
        <f t="shared" si="214"/>
        <v>0.16869999999999999</v>
      </c>
      <c r="J142" s="31">
        <v>0</v>
      </c>
      <c r="K142" s="31">
        <v>0</v>
      </c>
      <c r="L142" s="31">
        <v>0</v>
      </c>
      <c r="M142" s="31">
        <v>0.16869999999999999</v>
      </c>
      <c r="N142" s="31">
        <v>0</v>
      </c>
      <c r="O142" s="31">
        <v>0</v>
      </c>
      <c r="P142" s="31">
        <v>0.19400000000000001</v>
      </c>
      <c r="Q142" s="29">
        <v>0</v>
      </c>
      <c r="R142" s="31">
        <f t="shared" si="215"/>
        <v>2.5300000000000017E-2</v>
      </c>
      <c r="S142" s="31" t="s">
        <v>32</v>
      </c>
      <c r="T142" s="31">
        <f t="shared" si="216"/>
        <v>-2.5300000000000017E-2</v>
      </c>
      <c r="U142" s="31" t="s">
        <v>32</v>
      </c>
      <c r="V142" s="21" t="s">
        <v>32</v>
      </c>
      <c r="W142" s="105"/>
    </row>
  </sheetData>
  <mergeCells count="25">
    <mergeCell ref="R15:R16"/>
    <mergeCell ref="S15:S16"/>
    <mergeCell ref="R14:S14"/>
    <mergeCell ref="T14:U15"/>
    <mergeCell ref="V14:V16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T2:V2"/>
    <mergeCell ref="A3:V3"/>
    <mergeCell ref="G6:P6"/>
    <mergeCell ref="G7:P7"/>
    <mergeCell ref="R8:R9"/>
  </mergeCells>
  <pageMargins left="0.7" right="0.7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50</cp:revision>
  <cp:lastPrinted>2024-02-08T09:02:28Z</cp:lastPrinted>
  <dcterms:created xsi:type="dcterms:W3CDTF">2019-10-22T03:37:51Z</dcterms:created>
  <dcterms:modified xsi:type="dcterms:W3CDTF">2026-02-09T04:12:17Z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